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ownloads\"/>
    </mc:Choice>
  </mc:AlternateContent>
  <bookViews>
    <workbookView xWindow="0" yWindow="0" windowWidth="20490" windowHeight="7755"/>
  </bookViews>
  <sheets>
    <sheet name="дошкольное образование" sheetId="1" r:id="rId1"/>
    <sheet name="Нач-е, осн-е ср-е обр" sheetId="2" r:id="rId2"/>
    <sheet name="дополнит обр" sheetId="3" r:id="rId3"/>
  </sheets>
  <calcPr calcId="15251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3" l="1"/>
</calcChain>
</file>

<file path=xl/sharedStrings.xml><?xml version="1.0" encoding="utf-8"?>
<sst xmlns="http://schemas.openxmlformats.org/spreadsheetml/2006/main" count="394" uniqueCount="324">
  <si>
    <t xml:space="preserve">Приложение </t>
  </si>
  <si>
    <t>I. Общее образование</t>
  </si>
  <si>
    <t>1. Сведения о развитии дошкольного образования</t>
  </si>
  <si>
    <t>комментарии</t>
  </si>
  <si>
    <t>Раздел/подраздел/показатель</t>
  </si>
  <si>
    <t>Единица измерения/Форма оценки</t>
  </si>
  <si>
    <t>1.1. Уровень доступности дошкольного образования и численность населения, получающего дошкольное образование</t>
  </si>
  <si>
    <r>
      <rPr>
        <sz val="8"/>
        <color indexed="8"/>
        <rFont val="Times New Roman"/>
        <charset val="204"/>
      </rPr>
      <t>1</t>
    </r>
    <r>
      <rPr>
        <sz val="8"/>
        <rFont val="Times New Roman"/>
        <charset val="204"/>
      </rPr>
      <t>.1.1. Доступность дошкольного образования (отношение численности детей определенной возрастной группы, осваивающих образовательные программы дошкольного образования и (или) получающих присмотр и уход (контингент воспитанников), к сумме указанной численности и численности детей соответствующей возрастной группы, нуждающихся в получении дошкольного образования и (или) присмотра и ухода, в целях направления детей в государственные, муниципальные образовательные организации, реализующие образовательные программы дошкольного образования и (или) осуществляющие присмотр и уход за детьми):</t>
    </r>
    <r>
      <rPr>
        <strike/>
        <sz val="8"/>
        <color indexed="10"/>
        <rFont val="Times New Roman"/>
        <charset val="204"/>
      </rPr>
      <t xml:space="preserve"> </t>
    </r>
  </si>
  <si>
    <r>
      <rPr>
        <sz val="8"/>
        <color indexed="8"/>
        <rFont val="Times New Roman"/>
        <charset val="204"/>
      </rPr>
      <t> вс</t>
    </r>
    <r>
      <rPr>
        <sz val="8"/>
        <rFont val="Times New Roman"/>
        <charset val="204"/>
      </rPr>
      <t xml:space="preserve">его </t>
    </r>
    <r>
      <rPr>
        <strike/>
        <sz val="8"/>
        <rFont val="Times New Roman"/>
        <charset val="204"/>
      </rPr>
      <t xml:space="preserve"> </t>
    </r>
    <r>
      <rPr>
        <sz val="8"/>
        <rFont val="Times New Roman"/>
        <charset val="204"/>
      </rPr>
      <t>от 2 месяцев до прекращения образовательных отношений (завершения обучения по образоватлеьной программе дошкольного образования и (или) получения присмотра и ухода);</t>
    </r>
  </si>
  <si>
    <t>процент</t>
  </si>
  <si>
    <t xml:space="preserve">население 2-7 - 9529; очередь на 01.01.2025 - 810; 810/87299529*100=8,5% ; 100-8,5= 91,5% </t>
  </si>
  <si>
    <t> в возрасте от 2 месяцев до 3 лет;</t>
  </si>
  <si>
    <t>население 2 мс до 3 лет - 3214; очередь с 2 мес-3лет - 810; 810/3214*100=25,2% ; 100-25,2=74,79</t>
  </si>
  <si>
    <t>в возрасте от 3 до прекращения образовательных отношений (завершения обучения по образоватлеьной программе дошкольного образования и (или) получения присмотра и ухода);.</t>
  </si>
  <si>
    <t>1.1.2. Охват детей дошкольным образованием (отношение численности детей определенной возрастной группы,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детьми, к общей численности детей соответствующей возрастной группы):</t>
  </si>
  <si>
    <t>-        всего (в возрасте от 2 месяцев до 7 лет);</t>
  </si>
  <si>
    <t>население 2 мес до 7 лет - 9529; дети в  ДОУ - 7304 ; 7304/9529*100= 76,6</t>
  </si>
  <si>
    <t>-        в возрасте от 2 месяцев до 3 лет;</t>
  </si>
  <si>
    <t>население с 2 мес до 3 лет (без 3х леток) - 3214; дети в ДОУ - 1390; 1390/3214*100= 43,2</t>
  </si>
  <si>
    <t>-        в возрасте от 3 до 7 лет.</t>
  </si>
  <si>
    <t>население с 3-7 лет - 6315 (9529-3214); посещают 3-7 лет 5914 (7304-1390); 5914/6315*100= 93,7%</t>
  </si>
  <si>
    <t>1.1.3. Удельный вес численности детей, посещающих частные организации, осуществляющие образовательную деятельность по образовательным программам дошкольного образования, присмотр и уход за детьми, в общей численности детей, посещающих организации, реализующие образовательные программы дошкольного образования, присмотр и уход за детьми.</t>
  </si>
  <si>
    <t xml:space="preserve">1.1.4. Наполняемость групп в организациях, осуществляющих образовательную деятельность по образовательным программам дошкольного образования, присмотр и уход за детьми: </t>
  </si>
  <si>
    <t xml:space="preserve">Изменение показателей объясняется изменяющейся демографической ситуацией. </t>
  </si>
  <si>
    <t>-  группы компенсирующей направленности (чел);</t>
  </si>
  <si>
    <t>-  группы общеразвивающей направленности (чел);</t>
  </si>
  <si>
    <t>-  группы оздоровительной направленности (чел);</t>
  </si>
  <si>
    <t>-  группы комбинированной направленности (чел);</t>
  </si>
  <si>
    <t>группы по присмотру и уходу за детьми</t>
  </si>
  <si>
    <t>-  семейные дошкольные группы (чел).</t>
  </si>
  <si>
    <t>1.1.5. Наполняемость групп, функционирующих в режиме кратковременного и круглосуточного пребывания в организациях, осуществляющих образовательную деятельность по образовательным программам дошкольного образования, присмотр и уход за детьми: </t>
  </si>
  <si>
    <t>Удовлетворение потребностей родителей на 100%</t>
  </si>
  <si>
    <t>-  в режиме кратковременного пребывания (чел);</t>
  </si>
  <si>
    <t>-  в режиме круглосуточного пребывания (чел).</t>
  </si>
  <si>
    <t>13 - 26 детей; 14- 64 ребенка; 56- 11 детей</t>
  </si>
  <si>
    <t>1.2. Содержание образовательной деятельности и организация образовательного процесса по образовательным программам дошкольного образования</t>
  </si>
  <si>
    <t>1.2.1. Удельный вес численности детей, посещающих группы различной направленности,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детьми: </t>
  </si>
  <si>
    <t>-        группы компенсирующей направленности;</t>
  </si>
  <si>
    <t>418/7304*100= 5,72</t>
  </si>
  <si>
    <t>-        группы общеразвивающей направленности;</t>
  </si>
  <si>
    <t>6561/7304*100=89,83</t>
  </si>
  <si>
    <t>-        группы оздоровительной направленности;</t>
  </si>
  <si>
    <t>80/7304*100=1,1</t>
  </si>
  <si>
    <t>-        группы комбинированной направленности;</t>
  </si>
  <si>
    <t>245/7304*100=3,35</t>
  </si>
  <si>
    <t>-        группы по присмотру и уходу за детьми.</t>
  </si>
  <si>
    <t>семейные дошкольные группы</t>
  </si>
  <si>
    <t>1.3. Кадровое обеспечение дошкольных образовательных организаций и оценка уровня заработной платы педагогических работников</t>
  </si>
  <si>
    <t>1.3.1. Численность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детьми, в расчете на 1 педагогического работника (чел).</t>
  </si>
  <si>
    <t>2022-8569/1014=8,4; 2023 - 7863/933=8,42; 2024 - 7304/876=8,33 снижение объясняется демографической ситуацией</t>
  </si>
  <si>
    <t>1.3.2. Состав педагогических работников (без внешних совместителей и работавших по договорам гражданско-правового характера) организаций, осуществляющих образовательную деятельность по образовательным программам дошкольного образования, присмотр и уход за детьми, по должностям:</t>
  </si>
  <si>
    <t>в связи с уменьшением количества воспитанников, проведены организационно-штатных мероприятия ( закрытие групп, что привело и к сокращени работников)</t>
  </si>
  <si>
    <t>-        воспитатели;</t>
  </si>
  <si>
    <t>678/876*100=77,4</t>
  </si>
  <si>
    <t>-        старшие воспитатели;</t>
  </si>
  <si>
    <t>50/876*100=5,7</t>
  </si>
  <si>
    <t>-        музыкальные руководители;</t>
  </si>
  <si>
    <t>55/876*100= 6,3</t>
  </si>
  <si>
    <t>-        инструкторы по физической культуре;</t>
  </si>
  <si>
    <t>24/876*100=2,7</t>
  </si>
  <si>
    <t>-        учителя-логопеды;</t>
  </si>
  <si>
    <t>46/876*100=5,3</t>
  </si>
  <si>
    <t>-        учителя-дефектологи;</t>
  </si>
  <si>
    <t>11/876*100=1,3</t>
  </si>
  <si>
    <t>-        педагоги-психологи;</t>
  </si>
  <si>
    <t>12/876*100=1,4</t>
  </si>
  <si>
    <t>-        социальные педагоги;</t>
  </si>
  <si>
    <t>-        педагоги-организаторы;</t>
  </si>
  <si>
    <t>-        педагоги дополнительного образования.</t>
  </si>
  <si>
    <t>1.3.3. Отношение среднемесячной заработной платы педагогических работников дошкольных образовательных организаций к среднемесячной заработной плате в сфере общего образования в субъекте Российской Федерации (по государственным и муниципальным образовательным организациям).</t>
  </si>
  <si>
    <t xml:space="preserve">отношение годовой средней заработной плата педагогов по Рыбинску в детских садах к средней заработной плате по Ярославской области по данным Росстата </t>
  </si>
  <si>
    <t>ЦОФ</t>
  </si>
  <si>
    <t>1.4. Материально-техническое и информационное обеспечение дошкольных образовательных организаций</t>
  </si>
  <si>
    <t>1.4.1. Площадь помещений, используемых непосредственно для нужд дошкольных образовательных организаций, в расчете на 1 ребенка.</t>
  </si>
  <si>
    <t>2024 - площадь (без 69,26) - 102336,8; дети 7304; 102336,8/7304=14,01 Рост показателя объясняется изменением демографической ситуации</t>
  </si>
  <si>
    <t>1.4.2. Удельный вес числа дошкольных  образовательных организаций, имеющих все виды благоустройства (водопровод, центральное отопление, канализация), в общем числе дошкольных образовательных организаций.</t>
  </si>
  <si>
    <t>1.4.3. Удельный вес числа дошкольных  образовательных организаций, имеющих физкультурные залы, в общем числе дошкольных образовательных организаций.</t>
  </si>
  <si>
    <t xml:space="preserve">2023 - 38 залов 38/59*100=64,4; 2024 -47+2 комплекса=49 учреждений; закрыты здания 69,26 - без залов; 38/49*100 Уменьшилось число зданий детских садов, но не изменилось число физкультурных залов. </t>
  </si>
  <si>
    <t>залы без изменений, и чсло ДОУ меньше</t>
  </si>
  <si>
    <t>1.4.4. Число персональных компьютеров, доступных для использования детьми, в расчете на 100 детей, посещающих дошкольные образовательные организации.</t>
  </si>
  <si>
    <t xml:space="preserve">1.5. Условия получения дошкольного образования лицами с ограниченными возможностями здоровья и инвалидами </t>
  </si>
  <si>
    <t>1.5.1. Удельный вес численности детей с ограниченными возможностями здоровья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детьми.</t>
  </si>
  <si>
    <t>2023-ОВЗ 557, дети 7863; 557/7863*100=7; 2024  - дети 7304, ОВЗ 525; 525/7304*100= 7,18. Общее количество детей с ОВЗ - увеличение, общая численность детей в дошкольных учреждениях - снижение</t>
  </si>
  <si>
    <t>1.5.2. Удельный вес численности детей-инвалидов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детьми.</t>
  </si>
  <si>
    <t>2023 - дети 7863, инв 73; 73/7863*100=0,9; 2024 дети 7304, инв 80; 80/7304*100=1,09 Число детей - инвалидов прежнее, общее количество детей в учреждениях - снизилось</t>
  </si>
  <si>
    <r>
      <rPr>
        <sz val="8"/>
        <color indexed="8"/>
        <rFont val="Times New Roman"/>
        <charset val="204"/>
      </rPr>
      <t xml:space="preserve">1.5.3. Структура численности детей с ограниченными возможностями здоровья, обучающихся </t>
    </r>
    <r>
      <rPr>
        <strike/>
        <sz val="8"/>
        <color indexed="8"/>
        <rFont val="Times New Roman"/>
        <charset val="204"/>
      </rPr>
      <t xml:space="preserve"> </t>
    </r>
    <r>
      <rPr>
        <sz val="8"/>
        <color indexed="8"/>
        <rFont val="Times New Roman"/>
        <charset val="204"/>
      </rPr>
      <t>в группах компенсирующей, оздоровительной и комбинированной направленности</t>
    </r>
    <r>
      <rPr>
        <sz val="8"/>
        <rFont val="Times New Roman"/>
        <charset val="204"/>
      </rPr>
      <t xml:space="preserve">  дошкольных образовательных организаций</t>
    </r>
    <r>
      <rPr>
        <sz val="8"/>
        <color indexed="8"/>
        <rFont val="Times New Roman"/>
        <charset val="204"/>
      </rPr>
      <t>, по видам групп:* </t>
    </r>
  </si>
  <si>
    <t>в данных за 2022 и 2023 год не указаны дети с туберкулезной интоксикацией</t>
  </si>
  <si>
    <t>  группы компенсирующей направленности, в том числе для детей:</t>
  </si>
  <si>
    <t>32/52*100=61,5</t>
  </si>
  <si>
    <t>-        с нарушениями слуха;</t>
  </si>
  <si>
    <t>-        с нарушениями речи;</t>
  </si>
  <si>
    <t>24/32*100=75</t>
  </si>
  <si>
    <t>-        с нарушениями зрения;</t>
  </si>
  <si>
    <t>2/32*100=6,25</t>
  </si>
  <si>
    <t>-        с умственной отсталостью (интеллектуальными нарушениями);</t>
  </si>
  <si>
    <t>-        с задержкой психического развития;</t>
  </si>
  <si>
    <t>4/32*100=12,5</t>
  </si>
  <si>
    <t>-        с нарушениями опорно-двигательного аппарата;</t>
  </si>
  <si>
    <t xml:space="preserve"> со сложными дефектами ;</t>
  </si>
  <si>
    <t>другого профиля</t>
  </si>
  <si>
    <t>группы оздоровительной направленности, в том числе для детей:</t>
  </si>
  <si>
    <t>5/52*100=9,6</t>
  </si>
  <si>
    <t>с туберкулезной интоксикацией</t>
  </si>
  <si>
    <t xml:space="preserve">и в прежние годы дети с таким диагнозом были, но из статистики ТЕХНИЧЕСКИ выпали.  </t>
  </si>
  <si>
    <t>часто болеющих;</t>
  </si>
  <si>
    <t>группы комбинированной направленности.</t>
  </si>
  <si>
    <t>15/52*100=28,9</t>
  </si>
  <si>
    <r>
      <rPr>
        <sz val="8"/>
        <rFont val="Times New Roman"/>
        <charset val="204"/>
      </rPr>
      <t>1.5.4. Структура численности детей-инвалидов, обучающихся  в группах компенсирующей, оздоровительной и комбинированной направленности, по видам групп</t>
    </r>
    <r>
      <rPr>
        <strike/>
        <sz val="8"/>
        <rFont val="Times New Roman"/>
        <charset val="204"/>
      </rPr>
      <t>ам</t>
    </r>
    <r>
      <rPr>
        <sz val="8"/>
        <rFont val="Times New Roman"/>
        <charset val="204"/>
      </rPr>
      <t xml:space="preserve">: </t>
    </r>
  </si>
  <si>
    <t xml:space="preserve"> компенсирующей направленности дошкольных образовательных организаций, в том числе </t>
  </si>
  <si>
    <t>28/42*100=66,77</t>
  </si>
  <si>
    <t>4/42*100=9,5</t>
  </si>
  <si>
    <t>3/42*100=7,1</t>
  </si>
  <si>
    <t>12/42*100=28,57</t>
  </si>
  <si>
    <r>
      <rPr>
        <sz val="8"/>
        <color indexed="8"/>
        <rFont val="Times New Roman"/>
        <charset val="204"/>
      </rPr>
      <t xml:space="preserve"> со сложными дефектами</t>
    </r>
    <r>
      <rPr>
        <strike/>
        <sz val="8"/>
        <color indexed="8"/>
        <rFont val="Times New Roman"/>
        <charset val="204"/>
      </rPr>
      <t>;</t>
    </r>
  </si>
  <si>
    <t>9/42*100=21,43</t>
  </si>
  <si>
    <t>-        с другими ограниченными возможностями здоровья;</t>
  </si>
  <si>
    <t>другого профиля;</t>
  </si>
  <si>
    <t>-        оздоровительной направленности;</t>
  </si>
  <si>
    <t>14/42*100=33,33</t>
  </si>
  <si>
    <t>1.6. Состояние здоровья лиц, обучающихся по программам дошкольного образования</t>
  </si>
  <si>
    <t>1.6.1. Удельный вес численности детей, охваченных летними оздоровительными мероприятиями,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детьми.</t>
  </si>
  <si>
    <t>детей летом снимают меньше,  и охват увеличивается</t>
  </si>
  <si>
    <t>1.7. Изменение сети дошкольных образовательных организаций (в том числе ликвидация и реорганизация организаций, осуществляющих образовательную деятельность)</t>
  </si>
  <si>
    <t>1.7.1. Изменение числа организаций (обособленных подразделений (филиалов), осуществляющих образовательную деятельность по образовательным программам дошкольного образования, присмотр и уход за детьми: </t>
  </si>
  <si>
    <t>-        дошкольные образовательные организации;</t>
  </si>
  <si>
    <t>2024 год - дс4, 4 импульс (30,49,99,106), 6 флагман (26,69,5,71,74,38)</t>
  </si>
  <si>
    <t>  обособленные подразделения (филиалы) дошкольных образовательных организаций;</t>
  </si>
  <si>
    <t>обособленные подразделения (филиалы) общеобразовательных организаций;</t>
  </si>
  <si>
    <t>-        общеобразовательные организации, имеющие подразделения (группы), которые осуществляют образовательную деятельность по образовательным программам дошкольного образования, присмотр и уход за детьми;</t>
  </si>
  <si>
    <t>ГДДВ у структурного подразделения МОУ СОШ "Образовательный комплекс "Импульс" ЦО гимн 18</t>
  </si>
  <si>
    <t>-        обособленные подразделения (филиалы) профессиональных образовательных организаций и образовательных организаций высшего образования;</t>
  </si>
  <si>
    <t>-        иные организации, имеющие подразделения (группы), которые осуществляют образовательную деятельность по образовательным программам дошкольного образования, присмотр и уход за детьми.</t>
  </si>
  <si>
    <t>1.8. Финансово-экономическая деятельность дошкольных образовательных организаций</t>
  </si>
  <si>
    <t>1.8.1. Расходы консолидированного бюджета субъекта Российской Федерации на дошкольное образование в расчете на 1 ребенка, посещающего организацию, осуществляющую образовательную деятельность по образовательным программам дошкольного образования, присмотр и уход за детьми.</t>
  </si>
  <si>
    <t>1.9. Создание безопасных условий при организации образовательного процесса в дошкольных образовательных организациях</t>
  </si>
  <si>
    <t>1.9.1. Удельный вес числа зданий дошкольных образовательных организаций, находящихся в аварийном состоянии, в общем числе зданий дошкольных образовательных организаций.</t>
  </si>
  <si>
    <t>1.9.2. Удельный вес числа зданий дошкольных образовательных организаций, требующих капитального ремонта, в общем числе зданий дошкольных образовательных организаций.</t>
  </si>
  <si>
    <t xml:space="preserve">2/49*100=4,1 два детских 
сада 51 и 52 </t>
  </si>
  <si>
    <t xml:space="preserve">2. Сведения о развитии начального общего образования, основного общего образования и среднего общего образования </t>
  </si>
  <si>
    <t>Рыбинск</t>
  </si>
  <si>
    <t>2.1. Уровень доступности начального общего образования, основного общего образования и среднего общего образования и численность населения, получающего начальное общее, основное общее и среднее общее образование</t>
  </si>
  <si>
    <t>2.1.2. Удельный вес численности обучающихся по образовательным программам, соответствующим федеральным государственным образовательным стандартам начального общего, основного общего, среднего общего образования, в общей численности обучающихся по образовательным программам начального общего, основного общего, среднего общего образования.</t>
  </si>
  <si>
    <t>2.1.3. Удельный вес численности обучающихся, продолживших обучение по образовательным программам среднего общего образования, в общей численности обучающихся, получивших аттестат об основном общем образовании по итогам учебного года, предшествующего отчетному.</t>
  </si>
  <si>
    <t>Развита система среднего профессионального образования. Выпускники 9 классов осознанно выбирают данную траекторию образования</t>
  </si>
  <si>
    <t>2.1.4. Наполняемость классов по уровням общего образования:</t>
  </si>
  <si>
    <t>чел</t>
  </si>
  <si>
    <t>-        начальное общее образование (1 - 4 классы);</t>
  </si>
  <si>
    <t>-        основное общее образование (5 - 9 классы);</t>
  </si>
  <si>
    <t>-        среднее общее образование (10 - 11 (12) классы).</t>
  </si>
  <si>
    <t>2.1.5. Удельный вес численности обучающихся, охваченных подвозом, в общей численности обучающихся, нуждающихся в подвозе в общеобразовательные организации</t>
  </si>
  <si>
    <t>%</t>
  </si>
  <si>
    <t>2.1.6. Оценка родителями обучающихся общеобразовательных организаций возможности выбора общеобразовательной организации (удельный вес численности родителей обучающихся, отдавших своих детей в конкретную общеобразовательную организацию по причине отсутствия других вариантов для выбора, в общей численности родителей обучающихся общеобразовательных организаций). &lt;*&gt;</t>
  </si>
  <si>
    <t>Все удовлетворены. Ранее такая аналитика не велась</t>
  </si>
  <si>
    <t>2.2. Содержание образовательной деятельности и организация образовательного процесса по образовательным программам начального общего образования, основного общего образования и среднего общего образования</t>
  </si>
  <si>
    <t>2.2.1. Удельный вес численности обучающихся в первую смену в общей численности обучающихся по образовательным программам начального общего, основного общего, среднего общего образования по очной форме обучения.</t>
  </si>
  <si>
    <t>2.2.2. Удельный вес численности обучающихся, углубленно изучающих отдельные учебные предметы, в общей численности обучающихся по образовательным программам начального общего, основного общего, среднего общего образования.</t>
  </si>
  <si>
    <t>2.2.3. Удельный вес численности обучающихся в классах (группах) профильного обучения в общей численности обучающихся в 10 - 11 (12) классах по образовательным программам среднего общего образования.</t>
  </si>
  <si>
    <t>2.2.4. Удельный вес численности обучающихся с использованием дистанционных образовательных технологий в общей численности обучающихся по образовательным программам начального общего, основного общего, среднего общего образования и обучающихся с умственной отсталостью  (интелектуальными нарушениями).</t>
  </si>
  <si>
    <t xml:space="preserve">2.3. Кадровое обеспечение общеобразовательных организаций, иных организаций, осуществляющих образовательную деятельность в части реализации основных общеобразовательных программ, а также оценка уровня заработной платы педагогических работников </t>
  </si>
  <si>
    <t>2.3.1. Численность обучающихся по образовательным программам начального общего, основного общего, среднего общего образования и обучающихся с умственной отсталостью  (интелектуальными нарушениями) в расчете на 1 педагогического работника.</t>
  </si>
  <si>
    <t>2.3.2. Удельный вес численности учителей в возрасте до 35 лет в общей численности учителей (без внешних совместителей и работающих по договорам гражданско - правового характера)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образования, в том числе адаптированным, и программам образования обучающихся с умственной отсталостью  (интелектуальными нарушениями).</t>
  </si>
  <si>
    <t>2.3.3. Отношение среднемесячной заработной платы педагогических работников государственных и муниципальных общеобразовательных организаций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субъекте Российской Федерации:</t>
  </si>
  <si>
    <t>2.3.4. Удельный вес численности педагогических работников в общей численности работников (без внешних совместителей и работающих по договорам гражданско-правового характера)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образования, в том числе адаптированным, и программам образования обучающихся с умственной отсталостью  (интелектуальными нарушениями).</t>
  </si>
  <si>
    <t>2.3.5. Удельный вес числа организаций, имеющих в составе педагогических работников социальных педагогов, педагогов- психологов, учителей-логопедов, учителей- дефектологов, в общем числе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образования, в том числе адаптированным, и программам образования обучающихся с умственной отсталостью  (интелектуальными нарушениями)</t>
  </si>
  <si>
    <t>социальных педагогов:</t>
  </si>
  <si>
    <t>-        всего;</t>
  </si>
  <si>
    <t>-        из них в штате;</t>
  </si>
  <si>
    <t>2.4. Материально-техническое и информационное обеспечение общеобразовательных организаций, а также иных организаций, осуществляющих образовательную деятельность в части реализации основных общеобразовательных программ</t>
  </si>
  <si>
    <t>2.4.1. Учебная площадь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образования, в расчете на 1 обучающегося.</t>
  </si>
  <si>
    <t>2.4.3. Число персональных компьютеров, используемых в учебных целях, в расчете на 100 обучающихся общеобразовательных организаций</t>
  </si>
  <si>
    <t>всего</t>
  </si>
  <si>
    <t>имеющих доступ к информационно-телекоммуникационной сети "Интернет".</t>
  </si>
  <si>
    <t>2.4.5. Удельный вес числа общеобразовательных организаций, использующих электронный журнал, электронный дневник, в общем числе  общеобразовательных организаций</t>
  </si>
  <si>
    <t>2.5. Условия получения начального общего, основного общего и среднего общего образования лицами с ограниченными возможностями здоровья и инвалидами</t>
  </si>
  <si>
    <t>2.5.1. Удельный вес числа зданий, в которых созданы условия для беспрепятственного доступа инвалидов, в общем числе зданий   общеобразовательных организаций.</t>
  </si>
  <si>
    <t>в отдельных  организациях, осуществляющих  образовательную деятельность по адаптированным образовательным программам начального общего, основного общего и среднего общего образования, - всего,</t>
  </si>
  <si>
    <t>из них инвалидов, детей-инвалидов;</t>
  </si>
  <si>
    <t>отдельных  классах, осуществляющих  образовательную деятельность по адаптированным образовательным программам начального общего, основного общего и среднего общего образования- всего,</t>
  </si>
  <si>
    <t>в формате совместного обучения (инклюзии) - всего,</t>
  </si>
  <si>
    <t>2.5.4. Удельный вес численности обучающихся в соответствии с федеральным государственным образовательным стандартом образования обучающихся с умственной отсталостью (интеллектуальными нарушениями) в общей численности обучающихся по адаптированным основным общеобразовательным программам для обучающихся с умственной отсталостью (интеллектуальными нарушениями) .</t>
  </si>
  <si>
    <t xml:space="preserve">100
</t>
  </si>
  <si>
    <t xml:space="preserve">2.5.5. Укомплектрованность отдельных общеобразовательных организаций, осуществляющих обучение по адаптированным образовательным программам   начального общего, основного общего и среднего общего образования, в том числе адаптированным, и программам образования обучающихся с умственной отсталостью (интелектуальными нарушениями), педагогическими работниками: *
</t>
  </si>
  <si>
    <t>всего:</t>
  </si>
  <si>
    <t>-        учителя-дефектолога;</t>
  </si>
  <si>
    <t>социальные педагоги</t>
  </si>
  <si>
    <t>2.5.6. Численность обучающихся по адаптированным основным общеобразовательным программам в расчете на одного работника:</t>
  </si>
  <si>
    <t>-        учителя-логопеда;</t>
  </si>
  <si>
    <t>-        педагоги-психолога;</t>
  </si>
  <si>
    <t>тьютора</t>
  </si>
  <si>
    <t>2.5.7. Распределение численности детей, обучающихся по адаптированным образовательным программам начального общего и основного общего и среднего общего образования, по видам программ: *</t>
  </si>
  <si>
    <t>-        для глухих;</t>
  </si>
  <si>
    <t>-        для слабослышащих и позднооглохших;</t>
  </si>
  <si>
    <t>-        для слепых;</t>
  </si>
  <si>
    <t>-        для слабовидящих;</t>
  </si>
  <si>
    <t>-        с тяжелыми нарушениями речи;</t>
  </si>
  <si>
    <t>-        с расстройствами аутистического спектра;</t>
  </si>
  <si>
    <t>-        со сложными дефектами</t>
  </si>
  <si>
    <t>-      других обучающихся с ограниченными возмоностями</t>
  </si>
  <si>
    <t>2.6.1. Удельный вес численности лиц, обеспеченных горячим питанием, в общей численности обучающихся общеобразовательных организаций</t>
  </si>
  <si>
    <t>2.6.2. Удельный вес числа организаций, имеющих логопедический пункт или логопедический кабинет, в общем числе общеобразовательных организаций.</t>
  </si>
  <si>
    <t>2.6.3. Удельный вес числа организаций, имеющих спортивные залы, в общем числе общеобразовательных организаций</t>
  </si>
  <si>
    <t>2.6.4. Удельный вес числа организаций, имеющих закрытые плавательные бассейны, в общем числе общеобразовательных организаций.</t>
  </si>
  <si>
    <t>2.8. Финансово-экономическая деятельность общеобразовательных организаций, а также иных организаций, осуществляющих образовательную деятельность в части реализации основных общеобразовательных программ</t>
  </si>
  <si>
    <t>2.8.1. Общий объем финансовых средств, поступивших в общеобразовательные организации, в расчете на 1 обучающегося.</t>
  </si>
  <si>
    <t xml:space="preserve">2.8.2. Удельный вес финансовых средств от приносящей доход деятельности в общем объеме финансовых средств общеобразовательных организаций. </t>
  </si>
  <si>
    <t>2.9. Создание безопасных условий при организации образовательного процесса в общеобразовательных организациях</t>
  </si>
  <si>
    <t>2.9.2. Удельный вес числа зданий общеобразовательных организаций, находящихся в аварийном состоянии, в общем числе зданий  общеобразовательных организаций.</t>
  </si>
  <si>
    <t>2.9.3. Удельный вес числа зданий общеобразовательных организаций, требующих капитального ремонта, в общем числе зданий общеобразовательных организаций.</t>
  </si>
  <si>
    <t>III. Дополнительное образование</t>
  </si>
  <si>
    <t xml:space="preserve">4. Сведения о развитии дополнительного образования детей и взрослых </t>
  </si>
  <si>
    <t xml:space="preserve">4.1. Численность населения, обучающегося по дополнительным общеобразовательным программам </t>
  </si>
  <si>
    <t>4.1.1. Доля детей в возрасте от 5 до 18 лет, охваченных услугами дополнительного образования.*</t>
  </si>
  <si>
    <t>4.1.2. Структура численности детей, обучающихся по дополнительным общеобразовательным программам, по направлениям &lt;*&gt;: </t>
  </si>
  <si>
    <t>-        техническое;</t>
  </si>
  <si>
    <t>-        естественнонаучное;</t>
  </si>
  <si>
    <t>-        туристско-краеведческое;</t>
  </si>
  <si>
    <t>-        социально-педагогическое;</t>
  </si>
  <si>
    <t>в области искусств:</t>
  </si>
  <si>
    <t>Нет функционального подчинения</t>
  </si>
  <si>
    <t>-        по общеразвивающим программам;</t>
  </si>
  <si>
    <t>-        по предпрофессиональным программам;</t>
  </si>
  <si>
    <t>в области физической культуры и спорта:</t>
  </si>
  <si>
    <t>-        по предпрофессиональным программам.</t>
  </si>
  <si>
    <t>4.1.3. Удельный вес численности детей, обучающихся по дополнительным общеобразоватлеьным программам по договорам об оказании платных образовательных услуг, в общей численности детей обучающихся по дополнительным общеобразовательным программам</t>
  </si>
  <si>
    <t>4.2. Содержание образовательной деятельности и организация образовательного процесса по дополнительным общеобразовательным программам</t>
  </si>
  <si>
    <t>4.2.2. Удельный вес численности детей с ограниченными возможностями здоровья (за исключением детей-инвалидов) в общей численности обучающихся в организациях, осуществляющих образовательную деятельность по дополнительным  общеобразовательным программам.</t>
  </si>
  <si>
    <t>4.3. Кадровое обеспечение организаций, осуществляющих образовательную деятельность в части реализации дополнительных общеобразовательных программ</t>
  </si>
  <si>
    <t>4.3.2. Удельный вес числености педагогов дополнпителного образования в общей численности педагогигческих работников организаций,  осуществляющих образовательную деятельность по дополнительным  общеобразовательным программам  .</t>
  </si>
  <si>
    <t>внешние совместители</t>
  </si>
  <si>
    <t>21,7 
повторила цифру прошлого года</t>
  </si>
  <si>
    <t>4.3.4. Удельный вес численности педагогов дополнительного образования в возрасте моложе 35 лет в общей численности педагогов дополнительного образования (без внешниих совместителей и работающих по договорам гражданско-правового характера) организаций, реализующих дополнительные общеобразовательные программы.</t>
  </si>
  <si>
    <t>4.4. Материально-техническое и информационное обеспечение организаций, осуществляющих образовательную деятельность в части реализации дополнительных общеобразовательных программ </t>
  </si>
  <si>
    <t>-        водопровод;</t>
  </si>
  <si>
    <t>-        центральное отопление;</t>
  </si>
  <si>
    <t>-        канализацию;</t>
  </si>
  <si>
    <t>-        пожарную сигнализацию;</t>
  </si>
  <si>
    <t>-        дымовые извещатели;</t>
  </si>
  <si>
    <t>-        пожарные краны и рукава;</t>
  </si>
  <si>
    <t>-        системы видеонаблюдения;</t>
  </si>
  <si>
    <t>-        «тревожную кнопку».</t>
  </si>
  <si>
    <t>-        всего</t>
  </si>
  <si>
    <t xml:space="preserve"> имеющих доступ к информационно-телекоммуникационной сети "Интернет".</t>
  </si>
  <si>
    <t>4.5. Изменение сети организаций, осуществляющих образовательную деятельность по дополнительным общеобразовательным программам (в том числе ликвидация и реорганизация организаций, осуществляющих образовательную деятельность) </t>
  </si>
  <si>
    <t xml:space="preserve">4.5.1. Темп роста числа организаций (филиалов), осуществляющих образовательную деятельность по дополнительным  общеобразовательным программам. </t>
  </si>
  <si>
    <t>4.6. Финансово-экономическая деятельность организаций, осуществляющих образовательную деятельность в части обеспечения реализации дополнительных общеобразовательных программ </t>
  </si>
  <si>
    <t>4.6.1. Общий объем финансовых средств, поступивших в организации, осуществляющих образовательную деятельность по дополнительным  общеобразовательным программам, в расчете на 1 обучающегося.</t>
  </si>
  <si>
    <t xml:space="preserve">ФБ – 0           ОБ – 17,54
МБ – 71,76
ВБ – 10,7
</t>
  </si>
  <si>
    <t xml:space="preserve">ФБ – 0     ОБ – 15,93
МБ – 75,81
ВБ – 8,26
</t>
  </si>
  <si>
    <t>средства федерального бюджета, бюджета субъекта Российской Федерации и местного бюджета</t>
  </si>
  <si>
    <t xml:space="preserve">средства, поступившие от иной приносящий доход деятельности </t>
  </si>
  <si>
    <t>4.7. Структура организаций, осуществляющих образовательную деятельность, реализующих дополнительные общеобразовательные программы (в том числе характеристика их филиалов)</t>
  </si>
  <si>
    <t xml:space="preserve"> 4.7.1. Удельный вес числа организаций, осуществляющих образовательную деятельность, реализующих дополнительные общеобразовательные программы, имеющих филиалы, в общей численности организаций, осуществляющих образоватлеьную деятельность по джополнительным общеобразовательным программам</t>
  </si>
  <si>
    <t>4.8. Создание безопасных условий при организации образоватлеьного процесса в организациях, осуществляющих образовательную деятельность в части реализации дополнительных общеобразовательных порграмм</t>
  </si>
  <si>
    <t>4.8.1. Удельный вес числа организаций, осуществляющих образовательную деятельность по дополнительным общеобразовательным программам, здания которых находятся в аварийном состоянии, в общем числе организаций дополнительного образования.</t>
  </si>
  <si>
    <t>4.8.2. Удельный вес числа организаций, осуществляющих образовательную деятельность по дополнительным общеобразовательным программам, здания которых требуют капитального ремонта, в общем числе организаций дополнительного образования.</t>
  </si>
  <si>
    <t>4.9. Учебные и внеучебные достижения лиц, обучающихся по программам дополнительного образования детей</t>
  </si>
  <si>
    <t>4.9.1. Результаты занятий детей в организациях, осуществляющих образовательную деятельность по дополнительным программам  (удельный вес родителей детей, обучающихся в организациях, осуществляющих образовательную деятельность по дополнительным программам, отметивших различные результаты обучения их детей, в общей численности родителей детей, обучающихся в организациях дополнительного образования): </t>
  </si>
  <si>
    <t>  приобретение актуальных знаний, умений, практических навыков обучающимися; &lt;*&gt;</t>
  </si>
  <si>
    <t>-        выявление и развитие таланта и способностей обучающихся; &lt;*&gt;</t>
  </si>
  <si>
    <t>-        профессиональная ориентация, освоение значимых для профессиональной деятельности навыков обучающимися; &lt;*&gt;</t>
  </si>
  <si>
    <t>-        улучшение знаний в рамках основной общеобразовательной программы обучающимися. &lt;*&gt;</t>
  </si>
  <si>
    <t>8,0</t>
  </si>
  <si>
    <t>10,05 м2</t>
  </si>
  <si>
    <t>104,70125 тыс. руб.</t>
  </si>
  <si>
    <r>
      <t xml:space="preserve">2.1.1. Охват детей </t>
    </r>
    <r>
      <rPr>
        <strike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>общим образованием (отношение численности обучающихся по образовательным программам начального общего, основного общего, среднего общего образования и обучающихся с умственной отсталостью (интеллектуальными нарушениями) к численности детей в возрасте 7 - 18 лет).</t>
    </r>
  </si>
  <si>
    <r>
      <t xml:space="preserve">2.2.5. Доля несовершеннолетних, состоящих на различных видах учета, обучающихся по образовательным программам начального общего образования, основного общего образования и среднего общего образования. </t>
    </r>
    <r>
      <rPr>
        <strike/>
        <sz val="14"/>
        <color indexed="8"/>
        <rFont val="Times New Roman"/>
        <family val="1"/>
        <charset val="204"/>
      </rPr>
      <t>&lt;****&gt;</t>
    </r>
  </si>
  <si>
    <r>
      <t>педагогов-психологов:</t>
    </r>
    <r>
      <rPr>
        <sz val="14"/>
        <color indexed="8"/>
        <rFont val="Times New Roman"/>
        <family val="1"/>
        <charset val="204"/>
      </rPr>
      <t> </t>
    </r>
  </si>
  <si>
    <r>
      <t>учителей-логопедов:</t>
    </r>
    <r>
      <rPr>
        <sz val="14"/>
        <color indexed="8"/>
        <rFont val="Times New Roman"/>
        <family val="1"/>
        <charset val="204"/>
      </rPr>
      <t> </t>
    </r>
  </si>
  <si>
    <r>
      <t>учителей-дефектологов:</t>
    </r>
    <r>
      <rPr>
        <sz val="14"/>
        <rFont val="Times New Roman"/>
        <family val="1"/>
        <charset val="204"/>
      </rPr>
      <t> </t>
    </r>
  </si>
  <si>
    <r>
      <t xml:space="preserve">2.4.2. Удельный вес числа зданий, имеющих все виды благоустройства (водопровод, центральное отопление, канализацию), в общем числе </t>
    </r>
    <r>
      <rPr>
        <sz val="14"/>
        <color indexed="8"/>
        <rFont val="Times New Roman"/>
        <family val="1"/>
        <charset val="204"/>
      </rPr>
      <t>организаций</t>
    </r>
  </si>
  <si>
    <r>
      <t xml:space="preserve">2.4.4. </t>
    </r>
    <r>
      <rPr>
        <strike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Доля образовательных организаций, реализующих образовательные программы начального общего, основного общего, среднего общего образования,  обеспеченных интернет соединением  со скоростью</t>
    </r>
    <r>
      <rPr>
        <strike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, соединения не менее 100 Мб/с - для образовательных организаций, расположенных в городах, 50 Мб/с - для образоватлеьныъ организаций , расположенных в сельской местности и поселках городского типа. </t>
    </r>
  </si>
  <si>
    <r>
      <t xml:space="preserve">2.5.2. </t>
    </r>
    <r>
      <rPr>
        <strike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Распределение численности обучающихся с ограниченными возможностями здоровья и инвалидностью по реализации образовательных программ начального общего, основного общего, среднего общего образования в формах: совместного обучения с другими обучающимися (инклюзии), в отдельных классах, группах или отдельных образовательных организациях, осуществляющих  реализацию адаптированных основных образовательных программ начального общего , основного общего и среднего общего образования:</t>
    </r>
  </si>
  <si>
    <r>
      <t xml:space="preserve">2.5.3. </t>
    </r>
    <r>
      <rPr>
        <sz val="14"/>
        <rFont val="Times New Roman"/>
        <family val="1"/>
        <charset val="204"/>
      </rPr>
      <t>Удельный вес численности обучающихся в соответствии с федеральным государственным образовательным стандартом начального общего образования обучающихся с ограниченными возможностями здоровья в общей численности обучающихся по адаптированным образовательным</t>
    </r>
    <r>
      <rPr>
        <sz val="14"/>
        <color indexed="8"/>
        <rFont val="Times New Roman"/>
        <family val="1"/>
        <charset val="204"/>
      </rPr>
      <t xml:space="preserve"> </t>
    </r>
    <r>
      <rPr>
        <strike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программам начального общего образования.</t>
    </r>
  </si>
  <si>
    <r>
      <t>тьюторы</t>
    </r>
    <r>
      <rPr>
        <strike/>
        <sz val="14"/>
        <rFont val="Times New Roman"/>
        <family val="1"/>
        <charset val="204"/>
      </rPr>
      <t xml:space="preserve"> </t>
    </r>
  </si>
  <si>
    <r>
      <t>2.6.</t>
    </r>
    <r>
      <rPr>
        <b/>
        <strike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Состояние здоровья лиц, обучающихся по основным общеобразовательным программам, здоровьесберегающие условия, условия организации физкультурно-оздоровительной и спортивной работы в общеобразовательных организациях, а также в иных организациях, осуществляющих образовательную деятельность в части реализации основных общеобразовательных программ</t>
    </r>
  </si>
  <si>
    <r>
      <t>2</t>
    </r>
    <r>
      <rPr>
        <b/>
        <strike/>
        <sz val="14"/>
        <rFont val="Times New Roman"/>
        <family val="1"/>
        <charset val="204"/>
      </rPr>
      <t>.</t>
    </r>
    <r>
      <rPr>
        <b/>
        <sz val="14"/>
        <rFont val="Times New Roman"/>
        <family val="1"/>
        <charset val="204"/>
      </rPr>
      <t>7. Изменение сети организаций, осуществляющих образовательную деятельность по основным общеобразовательным программам (в том числе ликвидация и реорганизация организаций, осуществляющих образовательную деятельность)</t>
    </r>
  </si>
  <si>
    <r>
      <t>2.</t>
    </r>
    <r>
      <rPr>
        <sz val="14"/>
        <color indexed="10"/>
        <rFont val="Times New Roman"/>
        <family val="1"/>
        <charset val="204"/>
      </rPr>
      <t>7</t>
    </r>
    <r>
      <rPr>
        <sz val="14"/>
        <color indexed="8"/>
        <rFont val="Times New Roman"/>
        <family val="1"/>
        <charset val="204"/>
      </rPr>
      <t>.1. Темп роста числа организаций (филиалов), осуществляющих образовательную деятельность по образовательным программам начального общего, основного общего, среднего общего образования, в том числе адаптированным, и программам образования обучающихся с умственной отсталостью (интеллектуальными нарушениями).</t>
    </r>
  </si>
  <si>
    <r>
      <t>2.9.1. Удельный вес числа зданий общеобразовательных организаций, имеющих охрану, в общем числе зданий общеобразовательных организаций</t>
    </r>
    <r>
      <rPr>
        <strike/>
        <sz val="14"/>
        <rFont val="Times New Roman"/>
        <family val="1"/>
        <charset val="204"/>
      </rPr>
      <t>.</t>
    </r>
  </si>
  <si>
    <t>0% нет нуждающихся</t>
  </si>
  <si>
    <r>
      <t>3,99 м</t>
    </r>
    <r>
      <rPr>
        <vertAlign val="superscript"/>
        <sz val="14"/>
        <color theme="1"/>
        <rFont val="Times New Roman"/>
        <family val="1"/>
        <charset val="204"/>
      </rPr>
      <t>2</t>
    </r>
  </si>
  <si>
    <t>347 человек</t>
  </si>
  <si>
    <t>47 человек</t>
  </si>
  <si>
    <t>66 человек</t>
  </si>
  <si>
    <t>1134 человек</t>
  </si>
  <si>
    <t xml:space="preserve">Образовательный процесс по всем программам всех классов реализуется по ФГОС  </t>
  </si>
  <si>
    <t xml:space="preserve">увеличилось количество классов открытых для 
получения СОО (было 65 класса в 2022, стало 67 в 2023 году, в 2024 -70 ) </t>
  </si>
  <si>
    <t xml:space="preserve">Незначительное снижение показателя объясняется снижением числа обучающихся в первую смену обусловлено увеличением общего количества учащихся. </t>
  </si>
  <si>
    <t>увеличилось количество ОО реализующих программы на
 углубленном уровне в 8-11 классах, в том числе благодаря развитию сети инженерных классов.</t>
  </si>
  <si>
    <t>уменьшение количества педагогических работников и незначительное сниженение количества обучающихся привело к увеличению нагрузки на 1 педагога</t>
  </si>
  <si>
    <t>региональный показатель</t>
  </si>
  <si>
    <t>во всех образовательных организациях есть те или иные работники, указанные в разделе</t>
  </si>
  <si>
    <t>снижение показателей вызвано общим уменьшением количества работников и увеличением количества вакансий</t>
  </si>
  <si>
    <t>одно учреждение убрало ставку дефектолога, т.к. в заключениях учащихся этой организации отсутсвуют рекомендации по занятиям с данным специалистом</t>
  </si>
  <si>
    <t>в связи с увеличением количества зданий (создание Образовательных комплексов)  прибавились 
здания детских садов,  снизился процент зданий с условиями бесприпятственного доступа</t>
  </si>
  <si>
    <t>увеличивается количество детей с рекомендациями ПМПК, а дефектологов в ОО не хватает (вакансии)</t>
  </si>
  <si>
    <t>нет рекомендаций сопровождения тьютором</t>
  </si>
  <si>
    <t>по отчету ОО-2 -13196 чел. обеспечено горячим питанием+питающиеся буфетной продукцией (1300 детей)</t>
  </si>
  <si>
    <t xml:space="preserve">цифра получена исходя из расходов бюджета на общее образование/на среднегогодовую численность </t>
  </si>
  <si>
    <t>сниженение показателя произошло в связи с тем, что бассейн СОШ № 12 находился на ремонте и услуги не оказывал</t>
  </si>
  <si>
    <t>2024 - отремонтировано здание школы-интернат № 2 "Рыбинский кадетский корпус"</t>
  </si>
  <si>
    <r>
      <t xml:space="preserve">4.2.1. Удельный вес численности детей с ограниченными возможностями здоровья в общей численности обучающихся в организациях, осуществляющих образовательную деятельность по дополнительным  общеобразовательным программам </t>
    </r>
    <r>
      <rPr>
        <strike/>
        <sz val="14"/>
        <rFont val="Times New Roman"/>
        <family val="1"/>
        <charset val="204"/>
      </rPr>
      <t>.</t>
    </r>
  </si>
  <si>
    <r>
      <t>4.2.3.</t>
    </r>
    <r>
      <rPr>
        <strike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Удельный вес численности детей-инвалидов в общей численности обучающихся в организациях  осуществляющих образовательную деятельность по дополнительным  общеобразовательным программам</t>
    </r>
    <r>
      <rPr>
        <strike/>
        <sz val="14"/>
        <rFont val="Times New Roman"/>
        <family val="1"/>
        <charset val="204"/>
      </rPr>
      <t>.</t>
    </r>
  </si>
  <si>
    <t>Данные за  2022 год приведены только по учреждениям дополнительного образования, в 2023 и 2024 гг. данные приведены по всем образовательным организациям, реализующим программы дополнительного образования</t>
  </si>
  <si>
    <t>Снижение охвата частично обусловлено процессами опимизации, созданием единого учреждения Центр "Молодые таланты", а также исходя из финансовой обеспеченности данного направления образования</t>
  </si>
  <si>
    <t xml:space="preserve">Рспределение выбора обеспечивается выбором обучающихся. Техническое направление компенсируется реализацией программ взаимодействия с РГАТУ (инженерные классы; Интеллектуальный реактор и т.д.). Рост выбора программ социально-педагогическогой  направленности объясняется реализацией комплекса мероприятий педагогической профориентации. </t>
  </si>
  <si>
    <t>В соответствии с данными портала ПФДО</t>
  </si>
  <si>
    <t>Увеличение показателя связано с  ростом числа  программ для детей с ОВЗ и инвалидностью (8,3% таких программ от общего числа ДООП в 2023 г. и 11,2% в 2024 г. соответственно) с целью удовлетворения возросшей потребности целевой группы.</t>
  </si>
  <si>
    <t>Удовлетворение запросов населения обеспечено на 100%</t>
  </si>
  <si>
    <r>
      <t xml:space="preserve">4.3.1. Отношение среднемесячной заработной платы педагогических работников государственных  (муниципальных) организаций,  осуществляющих образовательную деятельность по дополнительным  общеобразовательным программам </t>
    </r>
    <r>
      <rPr>
        <strike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к среднемесячной заработной плате учителей в субъекте Российской Федерации.</t>
    </r>
  </si>
  <si>
    <t>цифры в двух нижних строках</t>
  </si>
  <si>
    <t>Снижение показателя связано с оптимизацией и уменьшением фактического охвата детей дополнительным образованием в МУ "Центр "Молодые таланты"</t>
  </si>
  <si>
    <r>
      <rPr>
        <strike/>
        <sz val="14"/>
        <rFont val="Times New Roman"/>
        <family val="1"/>
        <charset val="204"/>
      </rPr>
      <t>4</t>
    </r>
    <r>
      <rPr>
        <sz val="14"/>
        <rFont val="Times New Roman"/>
        <family val="1"/>
        <charset val="204"/>
      </rPr>
      <t>.3.3. Удельный вес численности педагогов дополнительного образования, получивших образование по укрупненной группе специальностей и направлений подготовки высшего образования «Образование и педагогические науки» и укрупненной группе специальностей среднего профессионального образования «Образование и педагогические науки», в общей численности педагогов дополнительного образования (без внешних совместителей и работающих по договорам гражданско-правового характера) организаций, реализующих дополнительные общеобразоватлеьные программы.</t>
    </r>
  </si>
  <si>
    <r>
      <t xml:space="preserve">4.4.1. Общая площадь всех помещений организаций, </t>
    </r>
    <r>
      <rPr>
        <sz val="14"/>
        <rFont val="Times New Roman"/>
        <family val="1"/>
        <charset val="204"/>
      </rPr>
      <t>осуществляющих образовательную деятельность по дополнительным  общеобразовательным программам</t>
    </r>
    <r>
      <rPr>
        <sz val="14"/>
        <color indexed="8"/>
        <rFont val="Times New Roman"/>
        <family val="1"/>
        <charset val="204"/>
      </rPr>
      <t xml:space="preserve"> в  расчете на 1 обучающегося.</t>
    </r>
  </si>
  <si>
    <r>
      <t xml:space="preserve">4.4.2. Удельный вес числа организаций, имеющих следующие виды благоустройства, в общем числе организаций, осуществляющих образовательную деятельность по дополнительным  общеобразовательным программам </t>
    </r>
    <r>
      <rPr>
        <strike/>
        <sz val="14"/>
        <rFont val="Times New Roman"/>
        <family val="1"/>
        <charset val="204"/>
      </rPr>
      <t>: </t>
    </r>
  </si>
  <si>
    <r>
      <t>4.4.3. Число персональных компьютеров, используемых в учебных целях, в расчете на 100 обучающихся организаций, осуществляющих образовательную деятельность по дополнительным  общеобразовательным программам</t>
    </r>
    <r>
      <rPr>
        <strike/>
        <sz val="14"/>
        <rFont val="Times New Roman"/>
        <family val="1"/>
        <charset val="204"/>
      </rPr>
      <t>: </t>
    </r>
  </si>
  <si>
    <t>число организаций (1)/число организаций - 1 прошлого года*100=33, 3</t>
  </si>
  <si>
    <r>
      <t>4.6.2. Удельный вес финансовых средств от иной приносящей доход деятельности в общем объеме финансовых средств организаций, осуществляющих образовательную деятельность по дополнительным  общеобразовательным программам</t>
    </r>
    <r>
      <rPr>
        <strike/>
        <sz val="14"/>
        <rFont val="Times New Roman"/>
        <family val="1"/>
        <charset val="204"/>
      </rPr>
      <t>.</t>
    </r>
  </si>
  <si>
    <r>
      <t>4.6.3. Удельный вес источников финансирования</t>
    </r>
    <r>
      <rPr>
        <strike/>
        <sz val="14"/>
        <color indexed="8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>дополнительных общеобразовательных программ.</t>
    </r>
  </si>
  <si>
    <t xml:space="preserve">ФБ – 0                   ОБ – 19,23 
МБ – 74,44 
ВБ –  6,33  
</t>
  </si>
  <si>
    <t xml:space="preserve">ФБ – 0           
ОБ – 18,31 
МБ – 75,37
ВБ –  6,32 
</t>
  </si>
  <si>
    <t>надо "причесать", чтобы было все с новой строки</t>
  </si>
  <si>
    <t>9512 человек</t>
  </si>
  <si>
    <t>7,20 тыс.руб.</t>
  </si>
  <si>
    <t xml:space="preserve">ФБ – 0% ОБ – 18,46%
МБ – 58,90%
ВБ – 22,64%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</si>
</sst>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 x14ac:knownFonts="1">
    <font>
      <sz val="11"/>
      <color indexed="8"/>
      <name val="Calibri"/>
      <charset val="204"/>
    </font>
    <font>
      <sz val="14"/>
      <color indexed="8"/>
      <name val="Times New Roman"/>
      <charset val="204"/>
    </font>
    <font>
      <sz val="14"/>
      <name val="Times New Roman"/>
      <charset val="204"/>
    </font>
    <font>
      <sz val="11"/>
      <color indexed="8"/>
      <name val="Times New Roman"/>
      <charset val="204"/>
    </font>
    <font>
      <sz val="8"/>
      <color indexed="8"/>
      <name val="Times New Roman"/>
      <charset val="204"/>
    </font>
    <font>
      <b/>
      <sz val="14"/>
      <color indexed="8"/>
      <name val="Times New Roman"/>
      <charset val="204"/>
    </font>
    <font>
      <sz val="14"/>
      <color indexed="30"/>
      <name val="Times New Roman"/>
      <charset val="204"/>
    </font>
    <font>
      <sz val="8"/>
      <name val="Times New Roman"/>
      <charset val="204"/>
    </font>
    <font>
      <b/>
      <sz val="8"/>
      <color indexed="8"/>
      <name val="Times New Roman"/>
      <charset val="204"/>
    </font>
    <font>
      <strike/>
      <sz val="8"/>
      <color indexed="8"/>
      <name val="Times New Roman"/>
      <charset val="204"/>
    </font>
    <font>
      <strike/>
      <sz val="8"/>
      <color indexed="10"/>
      <name val="Times New Roman"/>
      <charset val="204"/>
    </font>
    <font>
      <strike/>
      <sz val="8"/>
      <name val="Times New Roman"/>
      <charset val="204"/>
    </font>
    <font>
      <sz val="11"/>
      <color indexed="8"/>
      <name val="Calibri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trike/>
      <sz val="14"/>
      <name val="Times New Roman"/>
      <family val="1"/>
      <charset val="204"/>
    </font>
    <font>
      <strike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trike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4"/>
      <color theme="9" tint="0.39997558519241921"/>
      <name val="Times New Roman"/>
      <family val="1"/>
      <charset val="204"/>
    </font>
    <font>
      <sz val="14"/>
      <color theme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23"/>
        <bgColor indexed="55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3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9" fontId="12" fillId="0" borderId="0" applyBorder="0" applyProtection="0"/>
  </cellStyleXfs>
  <cellXfs count="25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vertical="center"/>
    </xf>
    <xf numFmtId="0" fontId="1" fillId="5" borderId="0" xfId="0" applyFont="1" applyFill="1" applyBorder="1"/>
    <xf numFmtId="0" fontId="1" fillId="0" borderId="0" xfId="0" applyFont="1" applyFill="1"/>
    <xf numFmtId="0" fontId="1" fillId="4" borderId="0" xfId="0" applyFont="1" applyFill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6" borderId="1" xfId="0" applyFont="1" applyFill="1" applyBorder="1"/>
    <xf numFmtId="0" fontId="5" fillId="6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1" applyNumberFormat="1" applyFont="1" applyBorder="1" applyAlignment="1" applyProtection="1">
      <alignment horizontal="center" vertical="center"/>
    </xf>
    <xf numFmtId="2" fontId="1" fillId="0" borderId="1" xfId="1" applyNumberFormat="1" applyFont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7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0" fontId="8" fillId="8" borderId="1" xfId="0" applyFont="1" applyFill="1" applyBorder="1" applyAlignment="1">
      <alignment horizontal="left" vertical="center" wrapText="1"/>
    </xf>
    <xf numFmtId="10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7" fillId="0" borderId="1" xfId="0" applyFont="1" applyBorder="1" applyAlignment="1">
      <alignment horizontal="left" wrapText="1"/>
    </xf>
    <xf numFmtId="9" fontId="4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0" fontId="13" fillId="0" borderId="4" xfId="0" applyNumberFormat="1" applyFont="1" applyBorder="1" applyAlignment="1">
      <alignment horizontal="center" vertical="center" wrapText="1"/>
    </xf>
    <xf numFmtId="9" fontId="13" fillId="0" borderId="4" xfId="0" applyNumberFormat="1" applyFont="1" applyBorder="1" applyAlignment="1">
      <alignment horizontal="center" vertical="center" wrapText="1"/>
    </xf>
    <xf numFmtId="9" fontId="13" fillId="0" borderId="4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9" fontId="15" fillId="0" borderId="4" xfId="0" applyNumberFormat="1" applyFont="1" applyBorder="1" applyAlignment="1">
      <alignment horizontal="center" vertical="center" wrapText="1"/>
    </xf>
    <xf numFmtId="10" fontId="15" fillId="0" borderId="4" xfId="0" applyNumberFormat="1" applyFont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49" fontId="16" fillId="0" borderId="0" xfId="0" applyNumberFormat="1" applyFont="1" applyAlignment="1">
      <alignment wrapText="1"/>
    </xf>
    <xf numFmtId="49" fontId="17" fillId="8" borderId="4" xfId="0" applyNumberFormat="1" applyFont="1" applyFill="1" applyBorder="1" applyAlignment="1">
      <alignment wrapText="1"/>
    </xf>
    <xf numFmtId="49" fontId="16" fillId="0" borderId="4" xfId="0" applyNumberFormat="1" applyFont="1" applyBorder="1" applyAlignment="1">
      <alignment wrapText="1"/>
    </xf>
    <xf numFmtId="49" fontId="17" fillId="8" borderId="4" xfId="0" applyNumberFormat="1" applyFont="1" applyFill="1" applyBorder="1" applyAlignment="1">
      <alignment horizontal="left" vertical="center" wrapText="1"/>
    </xf>
    <xf numFmtId="49" fontId="18" fillId="0" borderId="4" xfId="0" applyNumberFormat="1" applyFont="1" applyBorder="1" applyAlignment="1">
      <alignment horizontal="justify" vertical="center" wrapText="1"/>
    </xf>
    <xf numFmtId="49" fontId="16" fillId="0" borderId="4" xfId="0" applyNumberFormat="1" applyFont="1" applyBorder="1" applyAlignment="1">
      <alignment horizontal="justify" vertical="center" wrapText="1"/>
    </xf>
    <xf numFmtId="49" fontId="16" fillId="8" borderId="4" xfId="0" applyNumberFormat="1" applyFont="1" applyFill="1" applyBorder="1" applyAlignment="1">
      <alignment vertical="top" wrapText="1"/>
    </xf>
    <xf numFmtId="49" fontId="16" fillId="8" borderId="4" xfId="0" applyNumberFormat="1" applyFont="1" applyFill="1" applyBorder="1" applyAlignment="1">
      <alignment horizontal="justify" vertical="center" wrapText="1"/>
    </xf>
    <xf numFmtId="49" fontId="18" fillId="0" borderId="4" xfId="0" applyNumberFormat="1" applyFont="1" applyBorder="1" applyAlignment="1">
      <alignment wrapText="1"/>
    </xf>
    <xf numFmtId="49" fontId="16" fillId="0" borderId="4" xfId="0" applyNumberFormat="1" applyFont="1" applyBorder="1"/>
    <xf numFmtId="49" fontId="17" fillId="0" borderId="4" xfId="0" applyNumberFormat="1" applyFont="1" applyBorder="1"/>
    <xf numFmtId="49" fontId="17" fillId="0" borderId="4" xfId="0" applyNumberFormat="1" applyFont="1" applyBorder="1" applyAlignment="1">
      <alignment vertical="center" wrapText="1"/>
    </xf>
    <xf numFmtId="49" fontId="21" fillId="0" borderId="4" xfId="0" applyNumberFormat="1" applyFont="1" applyBorder="1" applyAlignment="1">
      <alignment vertical="center" wrapText="1"/>
    </xf>
    <xf numFmtId="49" fontId="16" fillId="8" borderId="4" xfId="0" applyNumberFormat="1" applyFont="1" applyFill="1" applyBorder="1" applyAlignment="1">
      <alignment wrapText="1"/>
    </xf>
    <xf numFmtId="49" fontId="18" fillId="0" borderId="4" xfId="0" applyNumberFormat="1" applyFont="1" applyBorder="1"/>
    <xf numFmtId="0" fontId="21" fillId="8" borderId="4" xfId="0" applyFont="1" applyFill="1" applyBorder="1" applyAlignment="1">
      <alignment horizontal="left" vertical="top" wrapText="1"/>
    </xf>
    <xf numFmtId="0" fontId="18" fillId="0" borderId="4" xfId="0" applyFont="1" applyBorder="1" applyAlignment="1">
      <alignment horizontal="justify" vertical="center" wrapText="1"/>
    </xf>
    <xf numFmtId="0" fontId="21" fillId="8" borderId="4" xfId="0" applyFont="1" applyFill="1" applyBorder="1" applyAlignment="1">
      <alignment wrapText="1"/>
    </xf>
    <xf numFmtId="0" fontId="23" fillId="0" borderId="4" xfId="0" applyFont="1" applyBorder="1" applyAlignment="1">
      <alignment wrapText="1"/>
    </xf>
    <xf numFmtId="0" fontId="21" fillId="8" borderId="4" xfId="0" applyFont="1" applyFill="1" applyBorder="1" applyAlignment="1">
      <alignment horizontal="left" vertical="center" wrapText="1"/>
    </xf>
    <xf numFmtId="0" fontId="21" fillId="8" borderId="4" xfId="0" applyFont="1" applyFill="1" applyBorder="1"/>
    <xf numFmtId="0" fontId="16" fillId="8" borderId="4" xfId="0" applyFont="1" applyFill="1" applyBorder="1"/>
    <xf numFmtId="0" fontId="16" fillId="0" borderId="4" xfId="0" applyFont="1" applyBorder="1" applyAlignment="1">
      <alignment wrapText="1"/>
    </xf>
    <xf numFmtId="0" fontId="16" fillId="8" borderId="4" xfId="0" applyFont="1" applyFill="1" applyBorder="1" applyAlignment="1">
      <alignment horizontal="left"/>
    </xf>
    <xf numFmtId="0" fontId="16" fillId="0" borderId="4" xfId="0" applyFont="1" applyBorder="1"/>
    <xf numFmtId="0" fontId="16" fillId="8" borderId="4" xfId="0" applyFont="1" applyFill="1" applyBorder="1" applyAlignment="1">
      <alignment vertical="top"/>
    </xf>
    <xf numFmtId="0" fontId="25" fillId="0" borderId="4" xfId="0" applyFont="1" applyBorder="1" applyAlignment="1">
      <alignment horizontal="center" wrapText="1"/>
    </xf>
    <xf numFmtId="0" fontId="25" fillId="0" borderId="4" xfId="0" applyFont="1" applyBorder="1"/>
    <xf numFmtId="0" fontId="16" fillId="0" borderId="1" xfId="0" applyFont="1" applyBorder="1" applyAlignment="1">
      <alignment horizontal="center" vertical="center"/>
    </xf>
    <xf numFmtId="9" fontId="25" fillId="0" borderId="4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0" fontId="25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wrapText="1"/>
    </xf>
    <xf numFmtId="0" fontId="16" fillId="8" borderId="4" xfId="0" applyFont="1" applyFill="1" applyBorder="1" applyAlignment="1">
      <alignment horizontal="left" vertical="center"/>
    </xf>
    <xf numFmtId="0" fontId="18" fillId="8" borderId="4" xfId="0" applyFont="1" applyFill="1" applyBorder="1" applyAlignment="1">
      <alignment horizontal="left" vertical="center"/>
    </xf>
    <xf numFmtId="0" fontId="16" fillId="8" borderId="0" xfId="0" applyFont="1" applyFill="1" applyAlignment="1">
      <alignment horizontal="left"/>
    </xf>
    <xf numFmtId="0" fontId="16" fillId="0" borderId="4" xfId="0" applyNumberFormat="1" applyFont="1" applyFill="1" applyBorder="1" applyAlignment="1">
      <alignment horizontal="center" vertical="center"/>
    </xf>
    <xf numFmtId="0" fontId="18" fillId="0" borderId="4" xfId="0" applyNumberFormat="1" applyFont="1" applyFill="1" applyBorder="1" applyAlignment="1">
      <alignment horizontal="center" vertical="center"/>
    </xf>
    <xf numFmtId="0" fontId="18" fillId="10" borderId="4" xfId="0" applyFont="1" applyFill="1" applyBorder="1" applyAlignment="1">
      <alignment horizontal="center" vertical="center"/>
    </xf>
    <xf numFmtId="164" fontId="18" fillId="11" borderId="4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11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wrapText="1"/>
    </xf>
    <xf numFmtId="0" fontId="18" fillId="11" borderId="4" xfId="0" applyNumberFormat="1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top"/>
    </xf>
    <xf numFmtId="0" fontId="16" fillId="8" borderId="4" xfId="0" applyFont="1" applyFill="1" applyBorder="1" applyAlignment="1">
      <alignment horizontal="center" vertical="top"/>
    </xf>
    <xf numFmtId="0" fontId="18" fillId="8" borderId="4" xfId="0" applyFont="1" applyFill="1" applyBorder="1" applyAlignment="1">
      <alignment horizontal="center" vertical="top"/>
    </xf>
    <xf numFmtId="0" fontId="16" fillId="0" borderId="4" xfId="0" applyFont="1" applyBorder="1" applyAlignment="1">
      <alignment vertical="top" wrapText="1"/>
    </xf>
    <xf numFmtId="0" fontId="18" fillId="0" borderId="0" xfId="0" applyFont="1" applyFill="1" applyAlignment="1">
      <alignment horizontal="center" vertical="center"/>
    </xf>
    <xf numFmtId="0" fontId="16" fillId="10" borderId="4" xfId="0" applyFont="1" applyFill="1" applyBorder="1" applyAlignment="1">
      <alignment wrapText="1"/>
    </xf>
    <xf numFmtId="0" fontId="16" fillId="8" borderId="4" xfId="0" applyFont="1" applyFill="1" applyBorder="1" applyAlignment="1">
      <alignment horizontal="center" vertical="center"/>
    </xf>
    <xf numFmtId="0" fontId="18" fillId="8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vertical="top" wrapText="1"/>
    </xf>
    <xf numFmtId="0" fontId="16" fillId="11" borderId="4" xfId="0" applyNumberFormat="1" applyFont="1" applyFill="1" applyBorder="1" applyAlignment="1">
      <alignment horizontal="center" vertical="center"/>
    </xf>
    <xf numFmtId="0" fontId="18" fillId="10" borderId="10" xfId="0" applyFont="1" applyFill="1" applyBorder="1" applyAlignment="1">
      <alignment horizontal="center" vertical="center"/>
    </xf>
    <xf numFmtId="0" fontId="27" fillId="10" borderId="4" xfId="0" applyFont="1" applyFill="1" applyBorder="1" applyAlignment="1">
      <alignment wrapText="1"/>
    </xf>
    <xf numFmtId="0" fontId="28" fillId="0" borderId="8" xfId="0" applyFont="1" applyFill="1" applyBorder="1" applyAlignment="1">
      <alignment horizontal="center" vertical="center"/>
    </xf>
    <xf numFmtId="0" fontId="28" fillId="0" borderId="4" xfId="0" applyFont="1" applyBorder="1" applyAlignment="1">
      <alignment wrapText="1"/>
    </xf>
    <xf numFmtId="0" fontId="28" fillId="0" borderId="4" xfId="0" applyFont="1" applyFill="1" applyBorder="1" applyAlignment="1">
      <alignment horizontal="center" vertical="center"/>
    </xf>
    <xf numFmtId="0" fontId="28" fillId="0" borderId="4" xfId="0" applyFont="1" applyFill="1" applyBorder="1"/>
    <xf numFmtId="0" fontId="16" fillId="0" borderId="4" xfId="0" applyFont="1" applyFill="1" applyBorder="1"/>
    <xf numFmtId="0" fontId="28" fillId="0" borderId="4" xfId="0" applyFont="1" applyBorder="1"/>
    <xf numFmtId="0" fontId="16" fillId="11" borderId="4" xfId="0" applyFont="1" applyFill="1" applyBorder="1"/>
    <xf numFmtId="0" fontId="16" fillId="0" borderId="11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27" fillId="10" borderId="10" xfId="0" applyFont="1" applyFill="1" applyBorder="1" applyAlignment="1">
      <alignment horizontal="center" vertic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/>
    </xf>
    <xf numFmtId="0" fontId="18" fillId="11" borderId="4" xfId="0" applyFont="1" applyFill="1" applyBorder="1" applyAlignment="1">
      <alignment horizontal="center" vertical="center" wrapText="1"/>
    </xf>
    <xf numFmtId="0" fontId="27" fillId="10" borderId="4" xfId="0" applyFont="1" applyFill="1" applyBorder="1" applyAlignment="1">
      <alignment horizontal="center" vertical="center"/>
    </xf>
    <xf numFmtId="0" fontId="27" fillId="10" borderId="4" xfId="0" applyFont="1" applyFill="1" applyBorder="1"/>
    <xf numFmtId="2" fontId="16" fillId="0" borderId="4" xfId="0" applyNumberFormat="1" applyFont="1" applyFill="1" applyBorder="1" applyAlignment="1">
      <alignment horizontal="center" vertical="center"/>
    </xf>
    <xf numFmtId="0" fontId="28" fillId="10" borderId="4" xfId="0" applyFont="1" applyFill="1" applyBorder="1" applyAlignment="1">
      <alignment horizontal="center" vertical="center"/>
    </xf>
    <xf numFmtId="0" fontId="28" fillId="12" borderId="4" xfId="0" applyFont="1" applyFill="1" applyBorder="1"/>
    <xf numFmtId="0" fontId="28" fillId="10" borderId="4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49" fontId="18" fillId="0" borderId="4" xfId="0" applyNumberFormat="1" applyFont="1" applyBorder="1" applyAlignment="1">
      <alignment vertical="top" wrapText="1"/>
    </xf>
    <xf numFmtId="0" fontId="16" fillId="0" borderId="4" xfId="0" applyFont="1" applyBorder="1" applyAlignment="1">
      <alignment vertical="center" wrapText="1"/>
    </xf>
    <xf numFmtId="0" fontId="18" fillId="8" borderId="4" xfId="0" applyFont="1" applyFill="1" applyBorder="1" applyAlignment="1">
      <alignment horizontal="center" vertical="center" wrapText="1"/>
    </xf>
    <xf numFmtId="0" fontId="29" fillId="8" borderId="4" xfId="0" applyFont="1" applyFill="1" applyBorder="1" applyAlignment="1">
      <alignment horizontal="justify" wrapText="1"/>
    </xf>
    <xf numFmtId="0" fontId="29" fillId="0" borderId="4" xfId="0" applyFont="1" applyBorder="1" applyAlignment="1">
      <alignment wrapText="1"/>
    </xf>
    <xf numFmtId="0" fontId="18" fillId="0" borderId="4" xfId="0" applyNumberFormat="1" applyFont="1" applyBorder="1" applyAlignment="1">
      <alignment horizontal="center" vertical="center" wrapText="1"/>
    </xf>
    <xf numFmtId="0" fontId="30" fillId="0" borderId="4" xfId="0" applyFont="1" applyBorder="1" applyAlignment="1">
      <alignment horizontal="left" vertical="top" wrapText="1"/>
    </xf>
    <xf numFmtId="1" fontId="16" fillId="11" borderId="4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29" fillId="0" borderId="4" xfId="0" applyNumberFormat="1" applyFont="1" applyFill="1" applyBorder="1" applyAlignment="1">
      <alignment vertical="center" wrapText="1"/>
    </xf>
    <xf numFmtId="0" fontId="18" fillId="0" borderId="4" xfId="0" applyNumberFormat="1" applyFont="1" applyBorder="1" applyAlignment="1">
      <alignment horizontal="center" vertical="center"/>
    </xf>
    <xf numFmtId="0" fontId="16" fillId="11" borderId="4" xfId="0" applyNumberFormat="1" applyFont="1" applyFill="1" applyBorder="1" applyAlignment="1">
      <alignment horizontal="center" vertical="center" wrapText="1"/>
    </xf>
    <xf numFmtId="0" fontId="29" fillId="0" borderId="14" xfId="0" applyFont="1" applyBorder="1" applyAlignment="1">
      <alignment horizontal="left" vertical="center" wrapText="1"/>
    </xf>
    <xf numFmtId="0" fontId="16" fillId="11" borderId="11" xfId="0" applyNumberFormat="1" applyFont="1" applyFill="1" applyBorder="1" applyAlignment="1">
      <alignment horizontal="center" vertical="center"/>
    </xf>
    <xf numFmtId="0" fontId="29" fillId="0" borderId="11" xfId="0" applyNumberFormat="1" applyFont="1" applyBorder="1" applyAlignment="1">
      <alignment vertical="center" wrapText="1"/>
    </xf>
    <xf numFmtId="0" fontId="16" fillId="0" borderId="4" xfId="0" applyNumberFormat="1" applyFont="1" applyBorder="1" applyAlignment="1">
      <alignment horizontal="center" vertical="center"/>
    </xf>
    <xf numFmtId="0" fontId="17" fillId="8" borderId="15" xfId="0" applyFont="1" applyFill="1" applyBorder="1" applyAlignment="1">
      <alignment horizontal="left" wrapText="1"/>
    </xf>
    <xf numFmtId="0" fontId="17" fillId="8" borderId="16" xfId="0" applyFont="1" applyFill="1" applyBorder="1" applyAlignment="1">
      <alignment horizontal="left" wrapText="1"/>
    </xf>
    <xf numFmtId="0" fontId="17" fillId="8" borderId="14" xfId="0" applyFont="1" applyFill="1" applyBorder="1" applyAlignment="1">
      <alignment horizontal="left" wrapText="1"/>
    </xf>
    <xf numFmtId="0" fontId="18" fillId="0" borderId="4" xfId="1" applyNumberFormat="1" applyFont="1" applyBorder="1" applyAlignment="1">
      <alignment horizontal="center" vertical="center" wrapText="1"/>
    </xf>
    <xf numFmtId="0" fontId="29" fillId="11" borderId="4" xfId="0" applyFont="1" applyFill="1" applyBorder="1" applyAlignment="1">
      <alignment wrapText="1"/>
    </xf>
    <xf numFmtId="0" fontId="18" fillId="0" borderId="4" xfId="1" applyNumberFormat="1" applyFont="1" applyBorder="1" applyAlignment="1">
      <alignment horizontal="center" vertical="center"/>
    </xf>
    <xf numFmtId="0" fontId="24" fillId="11" borderId="4" xfId="0" applyFont="1" applyFill="1" applyBorder="1" applyAlignment="1">
      <alignment horizontal="center" vertical="center" wrapText="1"/>
    </xf>
    <xf numFmtId="2" fontId="16" fillId="0" borderId="4" xfId="0" applyNumberFormat="1" applyFont="1" applyFill="1" applyBorder="1" applyAlignment="1">
      <alignment vertical="center"/>
    </xf>
    <xf numFmtId="1" fontId="16" fillId="0" borderId="4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1" fontId="18" fillId="10" borderId="4" xfId="0" applyNumberFormat="1" applyFont="1" applyFill="1" applyBorder="1" applyAlignment="1">
      <alignment horizontal="center" vertical="center" wrapText="1"/>
    </xf>
    <xf numFmtId="0" fontId="18" fillId="8" borderId="4" xfId="0" applyFont="1" applyFill="1" applyBorder="1"/>
    <xf numFmtId="0" fontId="18" fillId="0" borderId="4" xfId="0" applyFont="1" applyBorder="1" applyAlignment="1">
      <alignment horizontal="center" vertical="center" wrapText="1"/>
    </xf>
    <xf numFmtId="2" fontId="16" fillId="10" borderId="4" xfId="0" applyNumberFormat="1" applyFont="1" applyFill="1" applyBorder="1" applyAlignment="1">
      <alignment vertical="center"/>
    </xf>
    <xf numFmtId="0" fontId="16" fillId="11" borderId="4" xfId="0" applyFont="1" applyFill="1" applyBorder="1" applyAlignment="1">
      <alignment horizontal="left" vertical="center" wrapText="1"/>
    </xf>
    <xf numFmtId="0" fontId="33" fillId="10" borderId="4" xfId="0" applyFont="1" applyFill="1" applyBorder="1" applyAlignment="1">
      <alignment vertical="center" wrapText="1"/>
    </xf>
    <xf numFmtId="0" fontId="34" fillId="11" borderId="4" xfId="0" applyFont="1" applyFill="1" applyBorder="1" applyAlignment="1">
      <alignment vertical="center"/>
    </xf>
    <xf numFmtId="0" fontId="16" fillId="0" borderId="12" xfId="0" applyFont="1" applyBorder="1"/>
    <xf numFmtId="0" fontId="16" fillId="0" borderId="12" xfId="0" applyFont="1" applyBorder="1" applyAlignment="1">
      <alignment vertical="center" wrapText="1"/>
    </xf>
    <xf numFmtId="0" fontId="18" fillId="8" borderId="4" xfId="0" applyNumberFormat="1" applyFont="1" applyFill="1" applyBorder="1" applyAlignment="1">
      <alignment horizontal="center" vertical="center" wrapText="1"/>
    </xf>
    <xf numFmtId="0" fontId="16" fillId="0" borderId="11" xfId="0" applyFont="1" applyBorder="1"/>
    <xf numFmtId="0" fontId="16" fillId="10" borderId="11" xfId="0" applyFont="1" applyFill="1" applyBorder="1"/>
    <xf numFmtId="0" fontId="30" fillId="0" borderId="4" xfId="0" applyFont="1" applyBorder="1" applyAlignment="1">
      <alignment wrapText="1"/>
    </xf>
    <xf numFmtId="0" fontId="16" fillId="0" borderId="4" xfId="0" applyFont="1" applyBorder="1" applyAlignment="1">
      <alignment horizontal="center" vertical="center" wrapText="1"/>
    </xf>
    <xf numFmtId="0" fontId="31" fillId="10" borderId="4" xfId="0" applyFont="1" applyFill="1" applyBorder="1" applyAlignment="1">
      <alignment horizontal="center" vertical="center"/>
    </xf>
    <xf numFmtId="0" fontId="16" fillId="10" borderId="4" xfId="0" applyFont="1" applyFill="1" applyBorder="1" applyAlignment="1">
      <alignment horizontal="center" vertical="center"/>
    </xf>
    <xf numFmtId="0" fontId="16" fillId="11" borderId="4" xfId="0" applyFont="1" applyFill="1" applyBorder="1" applyAlignment="1">
      <alignment horizontal="center" vertical="center"/>
    </xf>
    <xf numFmtId="0" fontId="16" fillId="10" borderId="0" xfId="0" applyFont="1" applyFill="1" applyAlignment="1">
      <alignment horizontal="center" vertical="center"/>
    </xf>
    <xf numFmtId="0" fontId="18" fillId="10" borderId="0" xfId="0" applyFont="1" applyFill="1" applyAlignment="1">
      <alignment horizontal="center" vertical="center"/>
    </xf>
    <xf numFmtId="0" fontId="32" fillId="10" borderId="4" xfId="0" applyFont="1" applyFill="1" applyBorder="1" applyAlignment="1">
      <alignment horizontal="center" vertical="center" wrapText="1"/>
    </xf>
    <xf numFmtId="0" fontId="33" fillId="10" borderId="4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8" borderId="4" xfId="0" applyNumberFormat="1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8" borderId="4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left" vertical="top" wrapText="1"/>
    </xf>
    <xf numFmtId="0" fontId="17" fillId="8" borderId="4" xfId="0" applyFont="1" applyFill="1" applyBorder="1" applyAlignment="1">
      <alignment horizontal="left" vertical="top" wrapText="1"/>
    </xf>
    <xf numFmtId="0" fontId="18" fillId="8" borderId="4" xfId="0" applyFont="1" applyFill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1" xfId="0" applyFont="1" applyBorder="1"/>
    <xf numFmtId="0" fontId="18" fillId="0" borderId="1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/>
    <xf numFmtId="0" fontId="18" fillId="0" borderId="1" xfId="1" applyNumberFormat="1" applyFont="1" applyBorder="1" applyAlignment="1" applyProtection="1">
      <alignment horizontal="center" vertical="center" wrapText="1"/>
    </xf>
    <xf numFmtId="0" fontId="18" fillId="0" borderId="1" xfId="1" applyNumberFormat="1" applyFont="1" applyBorder="1" applyAlignment="1" applyProtection="1">
      <alignment horizontal="center" vertical="center"/>
    </xf>
    <xf numFmtId="1" fontId="16" fillId="0" borderId="1" xfId="0" applyNumberFormat="1" applyFont="1" applyBorder="1" applyAlignment="1">
      <alignment horizontal="center" vertical="center" wrapText="1"/>
    </xf>
    <xf numFmtId="0" fontId="16" fillId="3" borderId="1" xfId="0" applyFont="1" applyFill="1" applyBorder="1"/>
    <xf numFmtId="0" fontId="18" fillId="0" borderId="12" xfId="0" applyNumberFormat="1" applyFont="1" applyFill="1" applyBorder="1" applyAlignment="1">
      <alignment horizontal="center" vertical="center"/>
    </xf>
    <xf numFmtId="0" fontId="36" fillId="0" borderId="4" xfId="0" applyFont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25" fillId="8" borderId="4" xfId="0" applyFont="1" applyFill="1" applyBorder="1"/>
    <xf numFmtId="0" fontId="18" fillId="3" borderId="1" xfId="0" applyFont="1" applyFill="1" applyBorder="1" applyAlignment="1">
      <alignment horizontal="center" vertical="center" wrapText="1"/>
    </xf>
    <xf numFmtId="0" fontId="16" fillId="0" borderId="3" xfId="0" applyFont="1" applyBorder="1"/>
    <xf numFmtId="0" fontId="1" fillId="6" borderId="20" xfId="0" applyFont="1" applyFill="1" applyBorder="1" applyAlignment="1">
      <alignment horizontal="center"/>
    </xf>
    <xf numFmtId="0" fontId="1" fillId="6" borderId="21" xfId="0" applyFont="1" applyFill="1" applyBorder="1" applyAlignment="1">
      <alignment horizontal="center"/>
    </xf>
    <xf numFmtId="0" fontId="1" fillId="6" borderId="22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99"/>
  <sheetViews>
    <sheetView tabSelected="1" view="pageBreakPreview" zoomScale="80" zoomScaleNormal="100" zoomScaleSheetLayoutView="80" workbookViewId="0">
      <selection activeCell="C5" sqref="C5:G5"/>
    </sheetView>
  </sheetViews>
  <sheetFormatPr defaultColWidth="8.7109375" defaultRowHeight="18.75" x14ac:dyDescent="0.25"/>
  <cols>
    <col min="1" max="1" width="60" style="29" customWidth="1"/>
    <col min="2" max="4" width="12.42578125" style="30" customWidth="1"/>
    <col min="5" max="7" width="9.28515625" style="17" customWidth="1"/>
    <col min="8" max="8" width="41.7109375" style="17" customWidth="1"/>
    <col min="9" max="9" width="95.85546875" style="17" customWidth="1"/>
    <col min="10" max="146" width="9.140625" style="17" customWidth="1"/>
    <col min="147" max="154" width="8.7109375" style="17"/>
    <col min="155" max="155" width="9.140625" style="17" customWidth="1"/>
    <col min="156" max="16384" width="8.7109375" style="17"/>
  </cols>
  <sheetData>
    <row r="3" spans="1:8" x14ac:dyDescent="0.25">
      <c r="A3" s="31" t="s">
        <v>0</v>
      </c>
      <c r="B3" s="32"/>
      <c r="C3" s="32"/>
      <c r="D3" s="32"/>
      <c r="E3" s="32"/>
      <c r="F3" s="32"/>
      <c r="G3" s="32"/>
      <c r="H3" s="32"/>
    </row>
    <row r="4" spans="1:8" x14ac:dyDescent="0.25">
      <c r="A4" s="31" t="s">
        <v>1</v>
      </c>
      <c r="B4" s="32"/>
      <c r="C4" s="32"/>
      <c r="D4" s="32"/>
      <c r="E4" s="32"/>
      <c r="F4" s="32"/>
      <c r="G4" s="32"/>
      <c r="H4" s="32"/>
    </row>
    <row r="5" spans="1:8" x14ac:dyDescent="0.3">
      <c r="A5" s="33" t="s">
        <v>2</v>
      </c>
      <c r="B5" s="18"/>
      <c r="C5" s="252" t="s">
        <v>139</v>
      </c>
      <c r="D5" s="253"/>
      <c r="E5" s="253"/>
      <c r="F5" s="253"/>
      <c r="G5" s="254"/>
      <c r="H5" s="18" t="s">
        <v>3</v>
      </c>
    </row>
    <row r="6" spans="1:8" s="28" customFormat="1" ht="33.75" x14ac:dyDescent="0.25">
      <c r="A6" s="34" t="s">
        <v>4</v>
      </c>
      <c r="B6" s="7" t="s">
        <v>5</v>
      </c>
      <c r="C6" s="62">
        <v>2020</v>
      </c>
      <c r="D6" s="63">
        <v>2021</v>
      </c>
      <c r="E6" s="7">
        <v>2022</v>
      </c>
      <c r="F6" s="7">
        <v>2023</v>
      </c>
      <c r="G6" s="7">
        <v>2024</v>
      </c>
      <c r="H6" s="7"/>
    </row>
    <row r="7" spans="1:8" ht="36" customHeight="1" x14ac:dyDescent="0.25">
      <c r="A7" s="35" t="s">
        <v>6</v>
      </c>
      <c r="B7" s="36"/>
      <c r="C7" s="64"/>
      <c r="D7" s="65"/>
      <c r="E7" s="36"/>
      <c r="F7" s="36"/>
      <c r="G7" s="36"/>
      <c r="H7" s="36"/>
    </row>
    <row r="8" spans="1:8" ht="107.25" customHeight="1" x14ac:dyDescent="0.2">
      <c r="A8" s="37" t="s">
        <v>7</v>
      </c>
      <c r="B8" s="38"/>
      <c r="C8" s="64"/>
      <c r="D8" s="65"/>
      <c r="E8" s="38"/>
      <c r="F8" s="38"/>
      <c r="G8" s="38"/>
      <c r="H8" s="38"/>
    </row>
    <row r="9" spans="1:8" ht="45.75" customHeight="1" x14ac:dyDescent="0.25">
      <c r="A9" s="34" t="s">
        <v>8</v>
      </c>
      <c r="B9" s="38" t="s">
        <v>9</v>
      </c>
      <c r="C9" s="66">
        <v>0.83699999999999997</v>
      </c>
      <c r="D9" s="65">
        <v>83.4</v>
      </c>
      <c r="E9" s="38">
        <v>85</v>
      </c>
      <c r="F9" s="38">
        <v>91.4</v>
      </c>
      <c r="G9" s="38">
        <v>91.5</v>
      </c>
      <c r="H9" s="39" t="s">
        <v>10</v>
      </c>
    </row>
    <row r="10" spans="1:8" ht="22.5" x14ac:dyDescent="0.25">
      <c r="A10" s="34" t="s">
        <v>11</v>
      </c>
      <c r="B10" s="38" t="s">
        <v>9</v>
      </c>
      <c r="C10" s="66">
        <v>0.48499999999999999</v>
      </c>
      <c r="D10" s="65">
        <v>51.6</v>
      </c>
      <c r="E10" s="38">
        <v>51.7</v>
      </c>
      <c r="F10" s="38">
        <v>67.099999999999994</v>
      </c>
      <c r="G10" s="38">
        <v>74.8</v>
      </c>
      <c r="H10" s="39" t="s">
        <v>12</v>
      </c>
    </row>
    <row r="11" spans="1:8" ht="40.5" customHeight="1" x14ac:dyDescent="0.25">
      <c r="A11" s="34" t="s">
        <v>13</v>
      </c>
      <c r="B11" s="38" t="s">
        <v>9</v>
      </c>
      <c r="C11" s="67">
        <v>1</v>
      </c>
      <c r="D11" s="65">
        <v>100</v>
      </c>
      <c r="E11" s="38">
        <v>100</v>
      </c>
      <c r="F11" s="38">
        <v>100</v>
      </c>
      <c r="G11" s="38">
        <v>100</v>
      </c>
      <c r="H11" s="40"/>
    </row>
    <row r="12" spans="1:8" ht="56.25" customHeight="1" x14ac:dyDescent="0.25">
      <c r="A12" s="34" t="s">
        <v>14</v>
      </c>
      <c r="B12" s="38"/>
      <c r="C12" s="66"/>
      <c r="D12" s="65"/>
      <c r="E12" s="38"/>
      <c r="F12" s="38"/>
      <c r="G12" s="38"/>
      <c r="H12" s="38"/>
    </row>
    <row r="13" spans="1:8" ht="22.5" x14ac:dyDescent="0.25">
      <c r="A13" s="34" t="s">
        <v>15</v>
      </c>
      <c r="B13" s="38" t="s">
        <v>9</v>
      </c>
      <c r="C13" s="66">
        <v>0.72699999999999998</v>
      </c>
      <c r="D13" s="63">
        <v>74.2</v>
      </c>
      <c r="E13" s="7">
        <v>71</v>
      </c>
      <c r="F13" s="7">
        <v>70.2</v>
      </c>
      <c r="G13" s="7">
        <v>76.599999999999994</v>
      </c>
      <c r="H13" s="39" t="s">
        <v>16</v>
      </c>
    </row>
    <row r="14" spans="1:8" ht="22.5" x14ac:dyDescent="0.25">
      <c r="A14" s="34" t="s">
        <v>17</v>
      </c>
      <c r="B14" s="38" t="s">
        <v>9</v>
      </c>
      <c r="C14" s="67">
        <v>0.36</v>
      </c>
      <c r="D14" s="63">
        <v>42.6</v>
      </c>
      <c r="E14" s="7">
        <v>38</v>
      </c>
      <c r="F14" s="7">
        <v>36</v>
      </c>
      <c r="G14" s="7">
        <v>43.2</v>
      </c>
      <c r="H14" s="39" t="s">
        <v>18</v>
      </c>
    </row>
    <row r="15" spans="1:8" ht="22.5" x14ac:dyDescent="0.25">
      <c r="A15" s="34" t="s">
        <v>19</v>
      </c>
      <c r="B15" s="38" t="s">
        <v>9</v>
      </c>
      <c r="C15" s="67">
        <v>1</v>
      </c>
      <c r="D15" s="65">
        <v>93</v>
      </c>
      <c r="E15" s="38">
        <v>90.4</v>
      </c>
      <c r="F15" s="38">
        <v>90.6</v>
      </c>
      <c r="G15" s="38">
        <v>93.7</v>
      </c>
      <c r="H15" s="39" t="s">
        <v>20</v>
      </c>
    </row>
    <row r="16" spans="1:8" ht="63" customHeight="1" x14ac:dyDescent="0.25">
      <c r="A16" s="34" t="s">
        <v>21</v>
      </c>
      <c r="B16" s="38" t="s">
        <v>9</v>
      </c>
      <c r="C16" s="68">
        <v>0</v>
      </c>
      <c r="D16" s="65">
        <v>0</v>
      </c>
      <c r="E16" s="38">
        <v>0</v>
      </c>
      <c r="F16" s="38">
        <v>0</v>
      </c>
      <c r="G16" s="38">
        <v>0</v>
      </c>
      <c r="H16" s="38"/>
    </row>
    <row r="17" spans="1:8" ht="39.75" customHeight="1" x14ac:dyDescent="0.25">
      <c r="A17" s="34" t="s">
        <v>22</v>
      </c>
      <c r="B17" s="38"/>
      <c r="C17" s="64"/>
      <c r="D17" s="65"/>
      <c r="E17" s="38"/>
      <c r="F17" s="38"/>
      <c r="G17" s="38"/>
      <c r="H17" s="7" t="s">
        <v>23</v>
      </c>
    </row>
    <row r="18" spans="1:8" x14ac:dyDescent="0.25">
      <c r="A18" s="34" t="s">
        <v>24</v>
      </c>
      <c r="B18" s="38"/>
      <c r="C18" s="62">
        <v>407</v>
      </c>
      <c r="D18" s="65">
        <v>402</v>
      </c>
      <c r="E18" s="38">
        <v>451</v>
      </c>
      <c r="F18" s="38">
        <v>457</v>
      </c>
      <c r="G18" s="38">
        <v>418</v>
      </c>
      <c r="H18" s="38"/>
    </row>
    <row r="19" spans="1:8" x14ac:dyDescent="0.25">
      <c r="A19" s="34" t="s">
        <v>25</v>
      </c>
      <c r="B19" s="38"/>
      <c r="C19" s="62">
        <v>9178</v>
      </c>
      <c r="D19" s="65">
        <v>8539</v>
      </c>
      <c r="E19" s="38">
        <v>7874</v>
      </c>
      <c r="F19" s="38">
        <v>7124</v>
      </c>
      <c r="G19" s="38">
        <v>6561</v>
      </c>
      <c r="H19" s="38"/>
    </row>
    <row r="20" spans="1:8" x14ac:dyDescent="0.25">
      <c r="A20" s="34" t="s">
        <v>26</v>
      </c>
      <c r="B20" s="38"/>
      <c r="C20" s="62">
        <v>69</v>
      </c>
      <c r="D20" s="65">
        <v>77</v>
      </c>
      <c r="E20" s="38">
        <v>82</v>
      </c>
      <c r="F20" s="38">
        <v>78</v>
      </c>
      <c r="G20" s="38">
        <v>80</v>
      </c>
      <c r="H20" s="38"/>
    </row>
    <row r="21" spans="1:8" x14ac:dyDescent="0.25">
      <c r="A21" s="34" t="s">
        <v>27</v>
      </c>
      <c r="B21" s="38"/>
      <c r="C21" s="62">
        <v>208</v>
      </c>
      <c r="D21" s="65">
        <v>193</v>
      </c>
      <c r="E21" s="38">
        <v>162</v>
      </c>
      <c r="F21" s="38">
        <v>204</v>
      </c>
      <c r="G21" s="38">
        <v>245</v>
      </c>
      <c r="H21" s="38"/>
    </row>
    <row r="22" spans="1:8" x14ac:dyDescent="0.25">
      <c r="A22" s="41" t="s">
        <v>28</v>
      </c>
      <c r="B22" s="38"/>
      <c r="C22" s="62"/>
      <c r="D22" s="65">
        <v>0</v>
      </c>
      <c r="E22" s="38">
        <v>0</v>
      </c>
      <c r="F22" s="38">
        <v>0</v>
      </c>
      <c r="G22" s="38">
        <v>0</v>
      </c>
      <c r="H22" s="38"/>
    </row>
    <row r="23" spans="1:8" x14ac:dyDescent="0.25">
      <c r="A23" s="34" t="s">
        <v>29</v>
      </c>
      <c r="B23" s="38"/>
      <c r="C23" s="62">
        <v>0</v>
      </c>
      <c r="D23" s="65">
        <v>0</v>
      </c>
      <c r="E23" s="38">
        <v>0</v>
      </c>
      <c r="F23" s="38">
        <v>0</v>
      </c>
      <c r="G23" s="38">
        <v>0</v>
      </c>
      <c r="H23" s="38"/>
    </row>
    <row r="24" spans="1:8" ht="54.75" customHeight="1" x14ac:dyDescent="0.25">
      <c r="A24" s="34" t="s">
        <v>30</v>
      </c>
      <c r="B24" s="38"/>
      <c r="C24" s="64"/>
      <c r="D24" s="65"/>
      <c r="E24" s="38"/>
      <c r="F24" s="38"/>
      <c r="G24" s="38"/>
      <c r="H24" s="38" t="s">
        <v>31</v>
      </c>
    </row>
    <row r="25" spans="1:8" ht="15" customHeight="1" x14ac:dyDescent="0.25">
      <c r="A25" s="34" t="s">
        <v>32</v>
      </c>
      <c r="B25" s="38"/>
      <c r="C25" s="62">
        <v>0</v>
      </c>
      <c r="D25" s="65">
        <v>0</v>
      </c>
      <c r="E25" s="38">
        <v>0</v>
      </c>
      <c r="F25" s="38">
        <v>0</v>
      </c>
      <c r="G25" s="38">
        <v>0</v>
      </c>
      <c r="H25" s="38"/>
    </row>
    <row r="26" spans="1:8" ht="15" customHeight="1" x14ac:dyDescent="0.25">
      <c r="A26" s="34" t="s">
        <v>33</v>
      </c>
      <c r="B26" s="38"/>
      <c r="C26" s="62">
        <v>99</v>
      </c>
      <c r="D26" s="65">
        <v>98</v>
      </c>
      <c r="E26" s="38">
        <v>97</v>
      </c>
      <c r="F26" s="38">
        <v>103</v>
      </c>
      <c r="G26" s="38">
        <v>101</v>
      </c>
      <c r="H26" s="38" t="s">
        <v>34</v>
      </c>
    </row>
    <row r="27" spans="1:8" ht="39" customHeight="1" x14ac:dyDescent="0.25">
      <c r="A27" s="42" t="s">
        <v>35</v>
      </c>
      <c r="B27" s="36"/>
      <c r="C27" s="64"/>
      <c r="D27" s="65"/>
      <c r="E27" s="36"/>
      <c r="F27" s="36"/>
      <c r="G27" s="36"/>
      <c r="H27" s="36"/>
    </row>
    <row r="28" spans="1:8" ht="55.5" customHeight="1" x14ac:dyDescent="0.25">
      <c r="A28" s="34" t="s">
        <v>36</v>
      </c>
      <c r="B28" s="38"/>
      <c r="C28" s="64"/>
      <c r="D28" s="65"/>
      <c r="E28" s="38"/>
      <c r="F28" s="38"/>
      <c r="G28" s="38"/>
      <c r="H28" s="38"/>
    </row>
    <row r="29" spans="1:8" ht="18" customHeight="1" x14ac:dyDescent="0.25">
      <c r="A29" s="34" t="s">
        <v>37</v>
      </c>
      <c r="B29" s="38"/>
      <c r="C29" s="66">
        <v>4.1000000000000002E-2</v>
      </c>
      <c r="D29" s="65">
        <v>4.4000000000000004</v>
      </c>
      <c r="E29" s="38">
        <v>5.2</v>
      </c>
      <c r="F29" s="38">
        <v>5.8</v>
      </c>
      <c r="G29" s="38">
        <v>5.7</v>
      </c>
      <c r="H29" s="43" t="s">
        <v>38</v>
      </c>
    </row>
    <row r="30" spans="1:8" ht="18" customHeight="1" x14ac:dyDescent="0.25">
      <c r="A30" s="34" t="s">
        <v>39</v>
      </c>
      <c r="B30" s="38" t="s">
        <v>9</v>
      </c>
      <c r="C30" s="66">
        <v>0.93100000000000005</v>
      </c>
      <c r="D30" s="65">
        <v>92.7</v>
      </c>
      <c r="E30" s="38">
        <v>92</v>
      </c>
      <c r="F30" s="38">
        <v>90.6</v>
      </c>
      <c r="G30" s="38">
        <v>90</v>
      </c>
      <c r="H30" s="43" t="s">
        <v>40</v>
      </c>
    </row>
    <row r="31" spans="1:8" ht="22.5" customHeight="1" x14ac:dyDescent="0.25">
      <c r="A31" s="34" t="s">
        <v>41</v>
      </c>
      <c r="B31" s="38" t="s">
        <v>9</v>
      </c>
      <c r="C31" s="66">
        <v>7.0000000000000001E-3</v>
      </c>
      <c r="D31" s="65">
        <v>0.8</v>
      </c>
      <c r="E31" s="38">
        <v>0.9</v>
      </c>
      <c r="F31" s="38">
        <v>1</v>
      </c>
      <c r="G31" s="38">
        <v>1.1000000000000001</v>
      </c>
      <c r="H31" s="40" t="s">
        <v>42</v>
      </c>
    </row>
    <row r="32" spans="1:8" ht="14.25" customHeight="1" x14ac:dyDescent="0.25">
      <c r="A32" s="34" t="s">
        <v>43</v>
      </c>
      <c r="B32" s="38" t="s">
        <v>9</v>
      </c>
      <c r="C32" s="66">
        <v>2.1000000000000001E-2</v>
      </c>
      <c r="D32" s="63">
        <v>2.1</v>
      </c>
      <c r="E32" s="38">
        <v>1.9</v>
      </c>
      <c r="F32" s="38">
        <v>2.6</v>
      </c>
      <c r="G32" s="38">
        <v>3.4</v>
      </c>
      <c r="H32" s="43" t="s">
        <v>44</v>
      </c>
    </row>
    <row r="33" spans="1:9" ht="15" customHeight="1" x14ac:dyDescent="0.25">
      <c r="A33" s="34" t="s">
        <v>45</v>
      </c>
      <c r="B33" s="38" t="s">
        <v>9</v>
      </c>
      <c r="C33" s="62">
        <v>0</v>
      </c>
      <c r="D33" s="65">
        <v>0</v>
      </c>
      <c r="E33" s="38">
        <v>0</v>
      </c>
      <c r="F33" s="38">
        <v>0</v>
      </c>
      <c r="G33" s="38">
        <v>0</v>
      </c>
      <c r="H33" s="38"/>
    </row>
    <row r="34" spans="1:9" x14ac:dyDescent="0.25">
      <c r="A34" s="44" t="s">
        <v>46</v>
      </c>
      <c r="B34" s="38" t="s">
        <v>9</v>
      </c>
      <c r="C34" s="62"/>
      <c r="D34" s="65"/>
      <c r="E34" s="38">
        <v>0</v>
      </c>
      <c r="F34" s="38">
        <v>0</v>
      </c>
      <c r="G34" s="38">
        <v>0</v>
      </c>
      <c r="H34" s="38"/>
    </row>
    <row r="35" spans="1:9" ht="51.75" customHeight="1" x14ac:dyDescent="0.25">
      <c r="A35" s="35" t="s">
        <v>47</v>
      </c>
      <c r="B35" s="36"/>
      <c r="C35" s="64"/>
      <c r="D35" s="65"/>
      <c r="E35" s="36"/>
      <c r="F35" s="36"/>
      <c r="G35" s="36"/>
      <c r="H35" s="36"/>
    </row>
    <row r="36" spans="1:9" ht="58.5" customHeight="1" x14ac:dyDescent="0.25">
      <c r="A36" s="34" t="s">
        <v>48</v>
      </c>
      <c r="B36" s="38"/>
      <c r="C36" s="69" t="s">
        <v>261</v>
      </c>
      <c r="D36" s="65">
        <v>8</v>
      </c>
      <c r="E36" s="38">
        <v>8</v>
      </c>
      <c r="F36" s="45">
        <v>8.4</v>
      </c>
      <c r="G36" s="45">
        <v>8.3000000000000007</v>
      </c>
      <c r="H36" s="34" t="s">
        <v>49</v>
      </c>
      <c r="I36" s="34"/>
    </row>
    <row r="37" spans="1:9" ht="63" customHeight="1" x14ac:dyDescent="0.25">
      <c r="A37" s="34" t="s">
        <v>50</v>
      </c>
      <c r="B37" s="38"/>
      <c r="C37" s="64">
        <v>1239</v>
      </c>
      <c r="D37" s="65">
        <v>1162</v>
      </c>
      <c r="E37" s="38">
        <v>1014</v>
      </c>
      <c r="F37" s="38">
        <v>933</v>
      </c>
      <c r="G37" s="38">
        <v>876</v>
      </c>
      <c r="H37" s="34" t="s">
        <v>51</v>
      </c>
    </row>
    <row r="38" spans="1:9" x14ac:dyDescent="0.25">
      <c r="A38" s="34" t="s">
        <v>52</v>
      </c>
      <c r="B38" s="38"/>
      <c r="C38" s="67">
        <v>0.8</v>
      </c>
      <c r="D38" s="63">
        <v>79.2</v>
      </c>
      <c r="E38" s="7">
        <v>78.599999999999994</v>
      </c>
      <c r="F38" s="7">
        <v>77.8</v>
      </c>
      <c r="G38" s="7">
        <v>77.400000000000006</v>
      </c>
      <c r="H38" s="7" t="s">
        <v>53</v>
      </c>
    </row>
    <row r="39" spans="1:9" x14ac:dyDescent="0.25">
      <c r="A39" s="34" t="s">
        <v>54</v>
      </c>
      <c r="B39" s="38"/>
      <c r="C39" s="66">
        <v>4.4999999999999998E-2</v>
      </c>
      <c r="D39" s="63">
        <v>4.9000000000000004</v>
      </c>
      <c r="E39" s="7">
        <v>5.0999999999999996</v>
      </c>
      <c r="F39" s="7">
        <v>5.4</v>
      </c>
      <c r="G39" s="7">
        <v>5.7</v>
      </c>
      <c r="H39" s="7" t="s">
        <v>55</v>
      </c>
    </row>
    <row r="40" spans="1:9" x14ac:dyDescent="0.25">
      <c r="A40" s="34" t="s">
        <v>56</v>
      </c>
      <c r="B40" s="38"/>
      <c r="C40" s="66">
        <v>5.8999999999999997E-2</v>
      </c>
      <c r="D40" s="63">
        <v>5.9</v>
      </c>
      <c r="E40" s="7">
        <v>6.3</v>
      </c>
      <c r="F40" s="7">
        <v>6.3</v>
      </c>
      <c r="G40" s="7">
        <v>6.3</v>
      </c>
      <c r="H40" s="7" t="s">
        <v>57</v>
      </c>
    </row>
    <row r="41" spans="1:9" x14ac:dyDescent="0.25">
      <c r="A41" s="34" t="s">
        <v>58</v>
      </c>
      <c r="B41" s="38"/>
      <c r="C41" s="66">
        <v>3.7999999999999999E-2</v>
      </c>
      <c r="D41" s="63">
        <v>3.3</v>
      </c>
      <c r="E41" s="7">
        <v>2.9</v>
      </c>
      <c r="F41" s="7">
        <v>3</v>
      </c>
      <c r="G41" s="7">
        <v>2.7</v>
      </c>
      <c r="H41" s="7" t="s">
        <v>59</v>
      </c>
    </row>
    <row r="42" spans="1:9" x14ac:dyDescent="0.25">
      <c r="A42" s="34" t="s">
        <v>60</v>
      </c>
      <c r="B42" s="38"/>
      <c r="C42" s="66">
        <v>3.7999999999999999E-2</v>
      </c>
      <c r="D42" s="63">
        <v>4.3</v>
      </c>
      <c r="E42" s="7">
        <v>4.7</v>
      </c>
      <c r="F42" s="7">
        <v>4.9000000000000004</v>
      </c>
      <c r="G42" s="7">
        <v>5.3</v>
      </c>
      <c r="H42" s="7" t="s">
        <v>61</v>
      </c>
    </row>
    <row r="43" spans="1:9" x14ac:dyDescent="0.25">
      <c r="A43" s="34" t="s">
        <v>62</v>
      </c>
      <c r="B43" s="38"/>
      <c r="C43" s="67">
        <v>0.01</v>
      </c>
      <c r="D43" s="63">
        <v>1</v>
      </c>
      <c r="E43" s="7">
        <v>1.1000000000000001</v>
      </c>
      <c r="F43" s="7">
        <v>1.2</v>
      </c>
      <c r="G43" s="7">
        <v>1.3</v>
      </c>
      <c r="H43" s="7" t="s">
        <v>63</v>
      </c>
    </row>
    <row r="44" spans="1:9" x14ac:dyDescent="0.25">
      <c r="A44" s="34" t="s">
        <v>64</v>
      </c>
      <c r="B44" s="38"/>
      <c r="C44" s="67">
        <v>0.01</v>
      </c>
      <c r="D44" s="63">
        <v>1.4</v>
      </c>
      <c r="E44" s="7">
        <v>1.3</v>
      </c>
      <c r="F44" s="7">
        <v>1.3</v>
      </c>
      <c r="G44" s="7">
        <v>1.4</v>
      </c>
      <c r="H44" s="7" t="s">
        <v>65</v>
      </c>
    </row>
    <row r="45" spans="1:9" x14ac:dyDescent="0.25">
      <c r="A45" s="34" t="s">
        <v>66</v>
      </c>
      <c r="B45" s="38"/>
      <c r="C45" s="67">
        <v>0</v>
      </c>
      <c r="D45" s="65">
        <v>0</v>
      </c>
      <c r="E45" s="7">
        <v>0</v>
      </c>
      <c r="F45" s="7">
        <v>0</v>
      </c>
      <c r="G45" s="7">
        <v>0</v>
      </c>
      <c r="H45" s="7"/>
    </row>
    <row r="46" spans="1:9" x14ac:dyDescent="0.25">
      <c r="A46" s="34" t="s">
        <v>67</v>
      </c>
      <c r="B46" s="38"/>
      <c r="C46" s="67">
        <v>0</v>
      </c>
      <c r="D46" s="65">
        <v>0</v>
      </c>
      <c r="E46" s="7">
        <v>0</v>
      </c>
      <c r="F46" s="7">
        <v>0</v>
      </c>
      <c r="G46" s="7">
        <v>0</v>
      </c>
      <c r="H46" s="7"/>
    </row>
    <row r="47" spans="1:9" x14ac:dyDescent="0.25">
      <c r="A47" s="34" t="s">
        <v>68</v>
      </c>
      <c r="B47" s="38"/>
      <c r="C47" s="67">
        <v>0</v>
      </c>
      <c r="D47" s="65">
        <v>0</v>
      </c>
      <c r="E47" s="7">
        <v>0</v>
      </c>
      <c r="F47" s="7">
        <v>0</v>
      </c>
      <c r="G47" s="7">
        <v>0</v>
      </c>
      <c r="H47" s="7"/>
    </row>
    <row r="48" spans="1:9" ht="55.5" customHeight="1" x14ac:dyDescent="0.25">
      <c r="A48" s="34" t="s">
        <v>69</v>
      </c>
      <c r="B48" s="38"/>
      <c r="C48" s="68">
        <v>0.89</v>
      </c>
      <c r="D48" s="65">
        <v>84</v>
      </c>
      <c r="E48" s="46">
        <v>84</v>
      </c>
      <c r="F48" s="46">
        <v>84</v>
      </c>
      <c r="G48" s="60">
        <v>87</v>
      </c>
      <c r="H48" s="61" t="s">
        <v>70</v>
      </c>
      <c r="I48" s="17" t="s">
        <v>71</v>
      </c>
    </row>
    <row r="49" spans="1:9" ht="27" customHeight="1" x14ac:dyDescent="0.25">
      <c r="A49" s="42" t="s">
        <v>72</v>
      </c>
      <c r="B49" s="47"/>
      <c r="C49" s="64"/>
      <c r="D49" s="65"/>
      <c r="E49" s="47"/>
      <c r="F49" s="47"/>
      <c r="G49" s="47"/>
      <c r="H49" s="48"/>
    </row>
    <row r="50" spans="1:9" ht="54.95" customHeight="1" x14ac:dyDescent="0.25">
      <c r="A50" s="34" t="s">
        <v>73</v>
      </c>
      <c r="B50" s="38"/>
      <c r="C50" s="64" t="s">
        <v>262</v>
      </c>
      <c r="D50" s="65">
        <v>11.77</v>
      </c>
      <c r="E50" s="38">
        <v>12.18</v>
      </c>
      <c r="F50" s="38">
        <v>12.75</v>
      </c>
      <c r="G50" s="38">
        <v>14.01</v>
      </c>
      <c r="H50" s="34" t="s">
        <v>74</v>
      </c>
    </row>
    <row r="51" spans="1:9" ht="49.5" customHeight="1" x14ac:dyDescent="0.25">
      <c r="A51" s="44" t="s">
        <v>75</v>
      </c>
      <c r="B51" s="38"/>
      <c r="C51" s="68">
        <v>1</v>
      </c>
      <c r="D51" s="65">
        <v>100</v>
      </c>
      <c r="E51" s="38">
        <v>100</v>
      </c>
      <c r="F51" s="38">
        <v>100</v>
      </c>
      <c r="G51" s="38">
        <v>100</v>
      </c>
      <c r="H51" s="40"/>
    </row>
    <row r="52" spans="1:9" ht="42.95" customHeight="1" x14ac:dyDescent="0.25">
      <c r="A52" s="44" t="s">
        <v>76</v>
      </c>
      <c r="B52" s="38"/>
      <c r="C52" s="68">
        <v>0.56999999999999995</v>
      </c>
      <c r="D52" s="65">
        <v>65</v>
      </c>
      <c r="E52" s="38">
        <v>64.400000000000006</v>
      </c>
      <c r="F52" s="38">
        <v>64.400000000000006</v>
      </c>
      <c r="G52" s="49">
        <v>77.599999999999994</v>
      </c>
      <c r="H52" s="50" t="s">
        <v>77</v>
      </c>
      <c r="I52" s="17" t="s">
        <v>78</v>
      </c>
    </row>
    <row r="53" spans="1:9" ht="33.75" customHeight="1" x14ac:dyDescent="0.25">
      <c r="A53" s="34" t="s">
        <v>79</v>
      </c>
      <c r="B53" s="38"/>
      <c r="C53" s="64">
        <v>3</v>
      </c>
      <c r="D53" s="65">
        <v>3</v>
      </c>
      <c r="E53" s="38">
        <v>3</v>
      </c>
      <c r="F53" s="38">
        <v>3</v>
      </c>
      <c r="G53" s="38">
        <v>3</v>
      </c>
      <c r="H53" s="38"/>
    </row>
    <row r="54" spans="1:9" ht="35.25" customHeight="1" x14ac:dyDescent="0.25">
      <c r="A54" s="42" t="s">
        <v>80</v>
      </c>
      <c r="B54" s="47"/>
      <c r="C54" s="64"/>
      <c r="D54" s="65"/>
      <c r="E54" s="47"/>
      <c r="F54" s="47"/>
      <c r="G54" s="47"/>
      <c r="H54" s="47"/>
    </row>
    <row r="55" spans="1:9" ht="51.75" customHeight="1" x14ac:dyDescent="0.25">
      <c r="A55" s="34" t="s">
        <v>81</v>
      </c>
      <c r="B55" s="38"/>
      <c r="C55" s="66">
        <v>5.2999999999999999E-2</v>
      </c>
      <c r="D55" s="65">
        <v>5.6</v>
      </c>
      <c r="E55" s="38">
        <v>6.6</v>
      </c>
      <c r="F55" s="38">
        <v>7</v>
      </c>
      <c r="G55" s="38">
        <v>7.2</v>
      </c>
      <c r="H55" s="50" t="s">
        <v>82</v>
      </c>
      <c r="I55" s="51"/>
    </row>
    <row r="56" spans="1:9" ht="36.75" customHeight="1" x14ac:dyDescent="0.25">
      <c r="A56" s="34" t="s">
        <v>83</v>
      </c>
      <c r="B56" s="38"/>
      <c r="C56" s="66">
        <v>8.0000000000000002E-3</v>
      </c>
      <c r="D56" s="65">
        <v>0.9</v>
      </c>
      <c r="E56" s="38">
        <v>0.85</v>
      </c>
      <c r="F56" s="38">
        <v>0.9</v>
      </c>
      <c r="G56" s="38">
        <v>1.1000000000000001</v>
      </c>
      <c r="H56" s="50" t="s">
        <v>84</v>
      </c>
      <c r="I56" s="50"/>
    </row>
    <row r="57" spans="1:9" ht="44.25" customHeight="1" x14ac:dyDescent="0.25">
      <c r="A57" s="34" t="s">
        <v>85</v>
      </c>
      <c r="B57" s="38"/>
      <c r="C57" s="64"/>
      <c r="D57" s="65"/>
      <c r="E57" s="38"/>
      <c r="F57" s="38"/>
      <c r="G57" s="38"/>
      <c r="H57" s="52" t="s">
        <v>86</v>
      </c>
    </row>
    <row r="58" spans="1:9" x14ac:dyDescent="0.25">
      <c r="A58" s="44" t="s">
        <v>87</v>
      </c>
      <c r="B58" s="38"/>
      <c r="C58" s="66">
        <v>0.80600000000000005</v>
      </c>
      <c r="D58" s="65">
        <v>79.8</v>
      </c>
      <c r="E58" s="46">
        <v>82.1</v>
      </c>
      <c r="F58" s="46">
        <v>82</v>
      </c>
      <c r="G58" s="49">
        <v>61.5</v>
      </c>
      <c r="H58" s="38" t="s">
        <v>88</v>
      </c>
    </row>
    <row r="59" spans="1:9" x14ac:dyDescent="0.25">
      <c r="A59" s="34" t="s">
        <v>89</v>
      </c>
      <c r="B59" s="38"/>
      <c r="C59" s="67">
        <v>0</v>
      </c>
      <c r="D59" s="65">
        <v>0</v>
      </c>
      <c r="E59" s="53">
        <v>0</v>
      </c>
      <c r="F59" s="46">
        <v>0</v>
      </c>
      <c r="G59" s="49">
        <v>0</v>
      </c>
      <c r="H59" s="38"/>
    </row>
    <row r="60" spans="1:9" x14ac:dyDescent="0.25">
      <c r="A60" s="34" t="s">
        <v>90</v>
      </c>
      <c r="B60" s="38"/>
      <c r="C60" s="67">
        <v>0.61</v>
      </c>
      <c r="D60" s="65">
        <v>65.7</v>
      </c>
      <c r="E60" s="46">
        <v>62.3</v>
      </c>
      <c r="F60" s="46">
        <v>63.9</v>
      </c>
      <c r="G60" s="49">
        <v>75</v>
      </c>
      <c r="H60" s="38" t="s">
        <v>91</v>
      </c>
    </row>
    <row r="61" spans="1:9" x14ac:dyDescent="0.25">
      <c r="A61" s="34" t="s">
        <v>92</v>
      </c>
      <c r="B61" s="38"/>
      <c r="C61" s="66">
        <v>5.1999999999999998E-2</v>
      </c>
      <c r="D61" s="65">
        <v>3.7</v>
      </c>
      <c r="E61" s="46">
        <v>6.2</v>
      </c>
      <c r="F61" s="46">
        <v>5</v>
      </c>
      <c r="G61" s="49">
        <v>6.25</v>
      </c>
      <c r="H61" s="38" t="s">
        <v>93</v>
      </c>
    </row>
    <row r="62" spans="1:9" ht="15" customHeight="1" x14ac:dyDescent="0.25">
      <c r="A62" s="34" t="s">
        <v>94</v>
      </c>
      <c r="B62" s="38"/>
      <c r="C62" s="67">
        <v>0</v>
      </c>
      <c r="D62" s="65">
        <v>0</v>
      </c>
      <c r="E62" s="53">
        <v>0</v>
      </c>
      <c r="F62" s="46">
        <v>0</v>
      </c>
      <c r="G62" s="49">
        <v>0</v>
      </c>
      <c r="H62" s="38"/>
    </row>
    <row r="63" spans="1:9" x14ac:dyDescent="0.25">
      <c r="A63" s="34" t="s">
        <v>95</v>
      </c>
      <c r="B63" s="38" t="s">
        <v>9</v>
      </c>
      <c r="C63" s="67">
        <v>0.1</v>
      </c>
      <c r="D63" s="65">
        <v>6.2</v>
      </c>
      <c r="E63" s="46">
        <v>9.5</v>
      </c>
      <c r="F63" s="46">
        <v>8.6</v>
      </c>
      <c r="G63" s="49">
        <v>12.5</v>
      </c>
      <c r="H63" s="38" t="s">
        <v>96</v>
      </c>
    </row>
    <row r="64" spans="1:9" ht="15.75" customHeight="1" x14ac:dyDescent="0.25">
      <c r="A64" s="34" t="s">
        <v>97</v>
      </c>
      <c r="B64" s="38" t="s">
        <v>9</v>
      </c>
      <c r="C64" s="67">
        <v>0</v>
      </c>
      <c r="D64" s="65">
        <v>0</v>
      </c>
      <c r="E64" s="53">
        <v>0</v>
      </c>
      <c r="F64" s="46">
        <v>0</v>
      </c>
      <c r="G64" s="49">
        <v>0</v>
      </c>
      <c r="H64" s="38"/>
    </row>
    <row r="65" spans="1:9" x14ac:dyDescent="0.25">
      <c r="A65" s="34" t="s">
        <v>98</v>
      </c>
      <c r="B65" s="38" t="s">
        <v>9</v>
      </c>
      <c r="C65" s="66">
        <v>4.5999999999999999E-2</v>
      </c>
      <c r="D65" s="65">
        <v>4.2</v>
      </c>
      <c r="E65" s="46">
        <v>4.2</v>
      </c>
      <c r="F65" s="46">
        <v>4.5</v>
      </c>
      <c r="G65" s="49">
        <v>6.25</v>
      </c>
      <c r="H65" s="38" t="s">
        <v>93</v>
      </c>
    </row>
    <row r="66" spans="1:9" x14ac:dyDescent="0.25">
      <c r="A66" s="34" t="s">
        <v>99</v>
      </c>
      <c r="B66" s="38" t="s">
        <v>9</v>
      </c>
      <c r="C66" s="66"/>
      <c r="D66" s="65">
        <v>0</v>
      </c>
      <c r="E66" s="46">
        <v>0</v>
      </c>
      <c r="F66" s="46">
        <v>0</v>
      </c>
      <c r="G66" s="49">
        <v>0</v>
      </c>
      <c r="H66" s="38"/>
    </row>
    <row r="67" spans="1:9" x14ac:dyDescent="0.25">
      <c r="A67" s="54"/>
      <c r="B67" s="38" t="s">
        <v>9</v>
      </c>
      <c r="C67" s="67">
        <v>0</v>
      </c>
      <c r="D67" s="65"/>
      <c r="E67" s="53"/>
      <c r="F67" s="53"/>
      <c r="G67" s="55"/>
      <c r="H67" s="7"/>
    </row>
    <row r="68" spans="1:9" x14ac:dyDescent="0.25">
      <c r="A68" s="44" t="s">
        <v>100</v>
      </c>
      <c r="B68" s="38" t="s">
        <v>9</v>
      </c>
      <c r="C68" s="66">
        <v>2E-3</v>
      </c>
      <c r="D68" s="65">
        <v>0</v>
      </c>
      <c r="E68" s="53">
        <v>0</v>
      </c>
      <c r="F68" s="53">
        <v>0</v>
      </c>
      <c r="G68" s="55">
        <v>9.6</v>
      </c>
      <c r="H68" s="7" t="s">
        <v>101</v>
      </c>
    </row>
    <row r="69" spans="1:9" ht="22.5" x14ac:dyDescent="0.25">
      <c r="A69" s="44" t="s">
        <v>102</v>
      </c>
      <c r="B69" s="38" t="s">
        <v>9</v>
      </c>
      <c r="C69" s="66"/>
      <c r="D69" s="65">
        <v>0</v>
      </c>
      <c r="E69" s="53">
        <v>0</v>
      </c>
      <c r="F69" s="53">
        <v>0</v>
      </c>
      <c r="G69" s="55">
        <v>100</v>
      </c>
      <c r="H69" s="52" t="s">
        <v>103</v>
      </c>
    </row>
    <row r="70" spans="1:9" x14ac:dyDescent="0.25">
      <c r="A70" s="44" t="s">
        <v>104</v>
      </c>
      <c r="B70" s="38" t="s">
        <v>9</v>
      </c>
      <c r="C70" s="66"/>
      <c r="D70" s="65">
        <v>0</v>
      </c>
      <c r="E70" s="53">
        <v>0</v>
      </c>
      <c r="F70" s="53">
        <v>0</v>
      </c>
      <c r="G70" s="55">
        <v>0</v>
      </c>
      <c r="H70" s="7"/>
    </row>
    <row r="71" spans="1:9" x14ac:dyDescent="0.25">
      <c r="A71" s="44" t="s">
        <v>105</v>
      </c>
      <c r="B71" s="38" t="s">
        <v>9</v>
      </c>
      <c r="C71" s="66">
        <v>0.192</v>
      </c>
      <c r="D71" s="65">
        <v>20.2</v>
      </c>
      <c r="E71" s="46">
        <v>17.899999999999999</v>
      </c>
      <c r="F71" s="46">
        <v>18</v>
      </c>
      <c r="G71" s="49">
        <v>28.9</v>
      </c>
      <c r="H71" s="38" t="s">
        <v>106</v>
      </c>
    </row>
    <row r="72" spans="1:9" ht="33.75" x14ac:dyDescent="0.25">
      <c r="A72" s="44" t="s">
        <v>107</v>
      </c>
      <c r="B72" s="38"/>
      <c r="C72" s="64"/>
      <c r="D72" s="65"/>
      <c r="E72" s="38"/>
      <c r="F72" s="38"/>
      <c r="G72" s="38"/>
      <c r="H72" s="38"/>
    </row>
    <row r="73" spans="1:9" ht="31.5" customHeight="1" x14ac:dyDescent="0.25">
      <c r="A73" s="34" t="s">
        <v>108</v>
      </c>
      <c r="B73" s="38"/>
      <c r="C73" s="70">
        <v>0.8</v>
      </c>
      <c r="D73" s="65">
        <v>72.5</v>
      </c>
      <c r="E73" s="38">
        <v>76.5</v>
      </c>
      <c r="F73" s="38">
        <v>73.2</v>
      </c>
      <c r="G73" s="38">
        <v>67</v>
      </c>
      <c r="H73" s="7" t="s">
        <v>109</v>
      </c>
      <c r="I73" s="56"/>
    </row>
    <row r="74" spans="1:9" x14ac:dyDescent="0.25">
      <c r="A74" s="34" t="s">
        <v>89</v>
      </c>
      <c r="B74" s="38"/>
      <c r="C74" s="70">
        <v>0</v>
      </c>
      <c r="D74" s="65">
        <v>0</v>
      </c>
      <c r="E74" s="7">
        <v>0</v>
      </c>
      <c r="F74" s="38">
        <v>0</v>
      </c>
      <c r="G74" s="38"/>
      <c r="H74" s="38"/>
    </row>
    <row r="75" spans="1:9" x14ac:dyDescent="0.25">
      <c r="A75" s="34" t="s">
        <v>90</v>
      </c>
      <c r="B75" s="38"/>
      <c r="C75" s="71">
        <v>0.114</v>
      </c>
      <c r="D75" s="65">
        <v>20</v>
      </c>
      <c r="E75" s="38">
        <v>11.8</v>
      </c>
      <c r="F75" s="38">
        <v>14.6</v>
      </c>
      <c r="G75" s="38">
        <v>9.6</v>
      </c>
      <c r="H75" s="38" t="s">
        <v>110</v>
      </c>
    </row>
    <row r="76" spans="1:9" x14ac:dyDescent="0.25">
      <c r="A76" s="34" t="s">
        <v>92</v>
      </c>
      <c r="B76" s="38"/>
      <c r="C76" s="71">
        <v>2.9000000000000001E-2</v>
      </c>
      <c r="D76" s="65">
        <v>0</v>
      </c>
      <c r="E76" s="38">
        <v>5.9</v>
      </c>
      <c r="F76" s="38">
        <v>4.9000000000000004</v>
      </c>
      <c r="G76" s="38">
        <v>7.14</v>
      </c>
      <c r="H76" s="38" t="s">
        <v>111</v>
      </c>
    </row>
    <row r="77" spans="1:9" ht="17.25" customHeight="1" x14ac:dyDescent="0.25">
      <c r="A77" s="34" t="s">
        <v>94</v>
      </c>
      <c r="B77" s="38"/>
      <c r="C77" s="70">
        <v>0</v>
      </c>
      <c r="D77" s="65">
        <v>0</v>
      </c>
      <c r="E77" s="7">
        <v>0</v>
      </c>
      <c r="F77" s="38">
        <v>0</v>
      </c>
      <c r="G77" s="38">
        <v>0</v>
      </c>
      <c r="H77" s="38"/>
    </row>
    <row r="78" spans="1:9" x14ac:dyDescent="0.25">
      <c r="A78" s="34" t="s">
        <v>95</v>
      </c>
      <c r="B78" s="38"/>
      <c r="C78" s="67">
        <v>0.43</v>
      </c>
      <c r="D78" s="65">
        <v>22.5</v>
      </c>
      <c r="E78" s="38">
        <v>38.200000000000003</v>
      </c>
      <c r="F78" s="38">
        <v>29.2</v>
      </c>
      <c r="G78" s="38">
        <v>28.6</v>
      </c>
      <c r="H78" s="38" t="s">
        <v>112</v>
      </c>
    </row>
    <row r="79" spans="1:9" x14ac:dyDescent="0.25">
      <c r="A79" s="34" t="s">
        <v>97</v>
      </c>
      <c r="B79" s="38"/>
      <c r="C79" s="70">
        <v>0</v>
      </c>
      <c r="D79" s="65">
        <v>0</v>
      </c>
      <c r="E79" s="7">
        <v>0</v>
      </c>
      <c r="F79" s="38">
        <v>0</v>
      </c>
      <c r="G79" s="38">
        <v>0</v>
      </c>
      <c r="H79" s="38"/>
    </row>
    <row r="80" spans="1:9" x14ac:dyDescent="0.25">
      <c r="A80" s="34" t="s">
        <v>113</v>
      </c>
      <c r="B80" s="38"/>
      <c r="C80" s="66">
        <v>0.17100000000000001</v>
      </c>
      <c r="D80" s="65">
        <v>30</v>
      </c>
      <c r="E80" s="38">
        <v>20.6</v>
      </c>
      <c r="F80" s="38">
        <v>24.4</v>
      </c>
      <c r="G80" s="38">
        <v>21.43</v>
      </c>
      <c r="H80" s="38" t="s">
        <v>114</v>
      </c>
    </row>
    <row r="81" spans="1:9" ht="20.25" customHeight="1" x14ac:dyDescent="0.25">
      <c r="A81" s="34" t="s">
        <v>115</v>
      </c>
      <c r="B81" s="38"/>
      <c r="C81" s="70">
        <v>0</v>
      </c>
      <c r="D81" s="65">
        <v>0</v>
      </c>
      <c r="E81" s="7">
        <v>0</v>
      </c>
      <c r="F81" s="38">
        <v>0</v>
      </c>
      <c r="G81" s="38">
        <v>0</v>
      </c>
      <c r="H81" s="38"/>
    </row>
    <row r="82" spans="1:9" x14ac:dyDescent="0.25">
      <c r="A82" s="44" t="s">
        <v>116</v>
      </c>
      <c r="B82" s="38"/>
      <c r="C82" s="70"/>
      <c r="D82" s="65">
        <v>0</v>
      </c>
      <c r="E82" s="38">
        <v>0</v>
      </c>
      <c r="F82" s="38">
        <v>0</v>
      </c>
      <c r="G82" s="38">
        <v>0</v>
      </c>
      <c r="H82" s="38"/>
    </row>
    <row r="83" spans="1:9" x14ac:dyDescent="0.25">
      <c r="A83" s="54" t="s">
        <v>117</v>
      </c>
      <c r="B83" s="38"/>
      <c r="C83" s="70">
        <v>0</v>
      </c>
      <c r="D83" s="65">
        <v>0</v>
      </c>
      <c r="E83" s="38">
        <v>0</v>
      </c>
      <c r="F83" s="38">
        <v>0</v>
      </c>
      <c r="G83" s="38">
        <v>0</v>
      </c>
      <c r="H83" s="38"/>
    </row>
    <row r="84" spans="1:9" x14ac:dyDescent="0.25">
      <c r="A84" s="44" t="s">
        <v>105</v>
      </c>
      <c r="B84" s="38"/>
      <c r="C84" s="67">
        <v>0.2</v>
      </c>
      <c r="D84" s="65">
        <v>27.5</v>
      </c>
      <c r="E84" s="38">
        <v>23.5</v>
      </c>
      <c r="F84" s="38">
        <v>26.8</v>
      </c>
      <c r="G84" s="38">
        <v>33</v>
      </c>
      <c r="H84" s="38" t="s">
        <v>118</v>
      </c>
    </row>
    <row r="85" spans="1:9" ht="23.25" customHeight="1" x14ac:dyDescent="0.25">
      <c r="A85" s="42" t="s">
        <v>119</v>
      </c>
      <c r="B85" s="47"/>
      <c r="C85" s="64"/>
      <c r="D85" s="65"/>
      <c r="E85" s="47"/>
      <c r="F85" s="47"/>
      <c r="G85" s="47"/>
      <c r="H85" s="47"/>
    </row>
    <row r="86" spans="1:9" ht="50.25" customHeight="1" x14ac:dyDescent="0.2">
      <c r="A86" s="37" t="s">
        <v>120</v>
      </c>
      <c r="B86" s="38"/>
      <c r="C86" s="64">
        <v>30</v>
      </c>
      <c r="D86" s="65">
        <v>51.4</v>
      </c>
      <c r="E86" s="38">
        <v>59</v>
      </c>
      <c r="F86" s="38">
        <v>62</v>
      </c>
      <c r="G86" s="38">
        <v>64</v>
      </c>
      <c r="H86" s="40" t="s">
        <v>121</v>
      </c>
    </row>
    <row r="87" spans="1:9" ht="34.5" customHeight="1" x14ac:dyDescent="0.25">
      <c r="A87" s="34" t="s">
        <v>122</v>
      </c>
      <c r="B87" s="38"/>
      <c r="C87" s="64"/>
      <c r="D87" s="65"/>
      <c r="E87" s="38"/>
      <c r="F87" s="38"/>
      <c r="G87" s="38"/>
      <c r="H87" s="38"/>
    </row>
    <row r="88" spans="1:9" ht="39" customHeight="1" x14ac:dyDescent="0.2">
      <c r="A88" s="57" t="s">
        <v>123</v>
      </c>
      <c r="B88" s="38"/>
      <c r="C88" s="64"/>
      <c r="D88" s="65"/>
      <c r="E88" s="38"/>
      <c r="F88" s="38"/>
      <c r="G88" s="38"/>
      <c r="H88" s="38"/>
    </row>
    <row r="89" spans="1:9" ht="24.75" customHeight="1" x14ac:dyDescent="0.25">
      <c r="A89" s="34" t="s">
        <v>124</v>
      </c>
      <c r="B89" s="38"/>
      <c r="C89" s="69">
        <v>0</v>
      </c>
      <c r="D89" s="65">
        <v>1</v>
      </c>
      <c r="E89" s="38">
        <v>2</v>
      </c>
      <c r="F89" s="38">
        <v>1</v>
      </c>
      <c r="G89" s="38">
        <v>11</v>
      </c>
      <c r="H89" s="58" t="s">
        <v>125</v>
      </c>
    </row>
    <row r="90" spans="1:9" ht="22.5" x14ac:dyDescent="0.25">
      <c r="A90" s="44" t="s">
        <v>126</v>
      </c>
      <c r="B90" s="38"/>
      <c r="C90" s="69">
        <v>0</v>
      </c>
      <c r="D90" s="65">
        <v>0</v>
      </c>
      <c r="E90" s="38">
        <v>0</v>
      </c>
      <c r="F90" s="38">
        <v>0</v>
      </c>
      <c r="G90" s="38">
        <v>0</v>
      </c>
      <c r="H90" s="38"/>
    </row>
    <row r="91" spans="1:9" ht="24" customHeight="1" x14ac:dyDescent="0.25">
      <c r="A91" s="34" t="s">
        <v>127</v>
      </c>
      <c r="B91" s="38"/>
      <c r="C91" s="69">
        <v>0</v>
      </c>
      <c r="D91" s="65">
        <v>0</v>
      </c>
      <c r="E91" s="38">
        <v>0</v>
      </c>
      <c r="F91" s="38">
        <v>0</v>
      </c>
      <c r="G91" s="38">
        <v>0</v>
      </c>
      <c r="H91" s="38"/>
    </row>
    <row r="92" spans="1:9" ht="35.25" customHeight="1" x14ac:dyDescent="0.25">
      <c r="A92" s="34" t="s">
        <v>128</v>
      </c>
      <c r="B92" s="38"/>
      <c r="C92" s="69">
        <v>0</v>
      </c>
      <c r="D92" s="65">
        <v>0</v>
      </c>
      <c r="E92" s="38">
        <v>0</v>
      </c>
      <c r="F92" s="38">
        <v>0</v>
      </c>
      <c r="G92" s="38">
        <v>1</v>
      </c>
      <c r="H92" s="7" t="s">
        <v>129</v>
      </c>
    </row>
    <row r="93" spans="1:9" ht="30.75" customHeight="1" x14ac:dyDescent="0.25">
      <c r="A93" s="34" t="s">
        <v>130</v>
      </c>
      <c r="B93" s="38"/>
      <c r="C93" s="69">
        <v>0</v>
      </c>
      <c r="D93" s="65">
        <v>0</v>
      </c>
      <c r="E93" s="38">
        <v>0</v>
      </c>
      <c r="F93" s="38">
        <v>0</v>
      </c>
      <c r="G93" s="38">
        <v>0</v>
      </c>
      <c r="H93" s="38"/>
    </row>
    <row r="94" spans="1:9" ht="33" customHeight="1" x14ac:dyDescent="0.25">
      <c r="A94" s="34" t="s">
        <v>131</v>
      </c>
      <c r="B94" s="38"/>
      <c r="C94" s="69">
        <v>0</v>
      </c>
      <c r="D94" s="65">
        <v>0</v>
      </c>
      <c r="E94" s="38">
        <v>0</v>
      </c>
      <c r="F94" s="38">
        <v>0</v>
      </c>
      <c r="G94" s="38">
        <v>0</v>
      </c>
      <c r="H94" s="38"/>
    </row>
    <row r="95" spans="1:9" ht="27" customHeight="1" x14ac:dyDescent="0.25">
      <c r="A95" s="35" t="s">
        <v>132</v>
      </c>
      <c r="B95" s="36"/>
      <c r="C95" s="64"/>
      <c r="D95" s="65"/>
      <c r="E95" s="36"/>
      <c r="F95" s="36"/>
      <c r="G95" s="36"/>
      <c r="H95" s="36"/>
    </row>
    <row r="96" spans="1:9" ht="65.25" customHeight="1" x14ac:dyDescent="0.25">
      <c r="A96" s="34" t="s">
        <v>133</v>
      </c>
      <c r="B96" s="38"/>
      <c r="C96" s="62" t="s">
        <v>263</v>
      </c>
      <c r="D96" s="63">
        <v>119.34</v>
      </c>
      <c r="E96" s="7">
        <v>138.84</v>
      </c>
      <c r="F96" s="7">
        <v>156.84</v>
      </c>
      <c r="G96" s="7">
        <v>184.13</v>
      </c>
      <c r="H96" s="7"/>
      <c r="I96" s="17" t="s">
        <v>71</v>
      </c>
    </row>
    <row r="97" spans="1:8" ht="46.5" customHeight="1" x14ac:dyDescent="0.25">
      <c r="A97" s="34" t="s">
        <v>134</v>
      </c>
      <c r="B97" s="38"/>
      <c r="C97" s="64"/>
      <c r="D97" s="65"/>
      <c r="E97" s="38"/>
      <c r="F97" s="38"/>
      <c r="G97" s="38"/>
      <c r="H97" s="38"/>
    </row>
    <row r="98" spans="1:8" ht="35.25" customHeight="1" x14ac:dyDescent="0.25">
      <c r="A98" s="34" t="s">
        <v>135</v>
      </c>
      <c r="B98" s="38"/>
      <c r="C98" s="69">
        <v>0</v>
      </c>
      <c r="D98" s="65">
        <v>0</v>
      </c>
      <c r="E98" s="38">
        <v>0</v>
      </c>
      <c r="F98" s="38">
        <v>0</v>
      </c>
      <c r="G98" s="38">
        <v>0</v>
      </c>
      <c r="H98" s="38"/>
    </row>
    <row r="99" spans="1:8" ht="38.25" customHeight="1" x14ac:dyDescent="0.25">
      <c r="A99" s="34" t="s">
        <v>136</v>
      </c>
      <c r="B99" s="38"/>
      <c r="C99" s="69">
        <v>0</v>
      </c>
      <c r="D99" s="65">
        <v>0</v>
      </c>
      <c r="E99" s="38">
        <v>0</v>
      </c>
      <c r="F99" s="38">
        <v>2.7</v>
      </c>
      <c r="G99" s="38">
        <v>4.0999999999999996</v>
      </c>
      <c r="H99" s="7" t="s">
        <v>137</v>
      </c>
    </row>
  </sheetData>
  <sheetProtection selectLockedCells="1" selectUnlockedCells="1"/>
  <mergeCells count="1">
    <mergeCell ref="C5:G5"/>
  </mergeCells>
  <pageMargins left="0.7" right="0.7" top="0.75" bottom="0.75" header="0.51180555555555596" footer="0.51180555555555596"/>
  <pageSetup paperSize="9" scale="33" firstPageNumber="0" fitToHeight="0" orientation="portrait" useFirstPageNumber="1" r:id="rId1"/>
  <headerFooter alignWithMargins="0"/>
  <colBreaks count="1" manualBreakCount="1">
    <brk id="8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zoomScale="60" zoomScaleNormal="60" workbookViewId="0">
      <pane ySplit="5" topLeftCell="A6" activePane="bottomLeft" state="frozen"/>
      <selection pane="bottomLeft" activeCell="B4" sqref="B4"/>
    </sheetView>
  </sheetViews>
  <sheetFormatPr defaultColWidth="8.7109375" defaultRowHeight="18.75" x14ac:dyDescent="0.3"/>
  <cols>
    <col min="1" max="1" width="89.85546875" style="16" customWidth="1"/>
    <col min="2" max="3" width="21.42578125" style="3" customWidth="1"/>
    <col min="4" max="4" width="13.7109375" style="17" customWidth="1"/>
    <col min="5" max="5" width="11.5703125" style="17" customWidth="1"/>
    <col min="6" max="7" width="14.42578125" style="6" customWidth="1"/>
    <col min="8" max="8" width="79.7109375" style="3" customWidth="1"/>
    <col min="9" max="145" width="9.140625" style="3" customWidth="1"/>
    <col min="146" max="154" width="8.7109375" style="3"/>
    <col min="155" max="155" width="9.140625" style="3" customWidth="1"/>
    <col min="156" max="16384" width="8.7109375" style="3"/>
  </cols>
  <sheetData>
    <row r="1" spans="1:8" x14ac:dyDescent="0.3">
      <c r="A1" s="4"/>
    </row>
    <row r="2" spans="1:8" x14ac:dyDescent="0.3">
      <c r="A2" s="4"/>
    </row>
    <row r="3" spans="1:8" x14ac:dyDescent="0.3">
      <c r="A3" s="75" t="s">
        <v>1</v>
      </c>
    </row>
    <row r="4" spans="1:8" ht="58.5" customHeight="1" x14ac:dyDescent="0.3">
      <c r="A4" s="76" t="s">
        <v>138</v>
      </c>
      <c r="B4" s="18"/>
      <c r="C4" s="72" t="s">
        <v>139</v>
      </c>
      <c r="D4" s="73"/>
      <c r="E4" s="73"/>
      <c r="F4" s="73"/>
      <c r="G4" s="74"/>
      <c r="H4" s="19" t="s">
        <v>3</v>
      </c>
    </row>
    <row r="5" spans="1:8" s="1" customFormat="1" ht="37.5" customHeight="1" x14ac:dyDescent="0.3">
      <c r="A5" s="77" t="s">
        <v>4</v>
      </c>
      <c r="B5" s="97" t="s">
        <v>5</v>
      </c>
      <c r="C5" s="101">
        <v>2020</v>
      </c>
      <c r="D5" s="21">
        <v>2021</v>
      </c>
      <c r="E5" s="109">
        <v>2022</v>
      </c>
      <c r="F5" s="110">
        <v>2023</v>
      </c>
      <c r="G5" s="111">
        <v>2024</v>
      </c>
      <c r="H5" s="112"/>
    </row>
    <row r="6" spans="1:8" s="14" customFormat="1" ht="75" x14ac:dyDescent="0.3">
      <c r="A6" s="78" t="s">
        <v>140</v>
      </c>
      <c r="B6" s="98"/>
      <c r="C6" s="23"/>
      <c r="D6" s="24"/>
      <c r="E6" s="113"/>
      <c r="F6" s="114"/>
      <c r="G6" s="115"/>
      <c r="H6" s="98"/>
    </row>
    <row r="7" spans="1:8" ht="107.25" customHeight="1" x14ac:dyDescent="0.3">
      <c r="A7" s="79" t="s">
        <v>264</v>
      </c>
      <c r="B7" s="99"/>
      <c r="C7" s="104">
        <v>1</v>
      </c>
      <c r="D7" s="9">
        <v>92</v>
      </c>
      <c r="E7" s="116">
        <v>92.36</v>
      </c>
      <c r="F7" s="117">
        <v>92.4</v>
      </c>
      <c r="G7" s="118">
        <v>92.8</v>
      </c>
      <c r="H7" s="97"/>
    </row>
    <row r="8" spans="1:8" ht="71.25" customHeight="1" x14ac:dyDescent="0.3">
      <c r="A8" s="80" t="s">
        <v>141</v>
      </c>
      <c r="B8" s="99"/>
      <c r="C8" s="104">
        <v>1</v>
      </c>
      <c r="D8" s="9">
        <v>99.98</v>
      </c>
      <c r="E8" s="116">
        <v>99.02</v>
      </c>
      <c r="F8" s="119">
        <v>100</v>
      </c>
      <c r="G8" s="120">
        <v>100</v>
      </c>
      <c r="H8" s="97" t="s">
        <v>284</v>
      </c>
    </row>
    <row r="9" spans="1:8" ht="82.5" customHeight="1" x14ac:dyDescent="0.3">
      <c r="A9" s="80" t="s">
        <v>142</v>
      </c>
      <c r="B9" s="99"/>
      <c r="C9" s="104">
        <v>0.47</v>
      </c>
      <c r="D9" s="9">
        <v>45</v>
      </c>
      <c r="E9" s="116">
        <v>44.09</v>
      </c>
      <c r="F9" s="117">
        <v>44.95</v>
      </c>
      <c r="G9" s="121">
        <v>43.3</v>
      </c>
      <c r="H9" s="97" t="s">
        <v>143</v>
      </c>
    </row>
    <row r="10" spans="1:8" x14ac:dyDescent="0.3">
      <c r="A10" s="80" t="s">
        <v>144</v>
      </c>
      <c r="B10" s="99" t="s">
        <v>145</v>
      </c>
      <c r="C10" s="102"/>
      <c r="D10" s="9"/>
      <c r="E10" s="122"/>
      <c r="F10" s="123"/>
      <c r="G10" s="120"/>
      <c r="H10" s="99"/>
    </row>
    <row r="11" spans="1:8" x14ac:dyDescent="0.3">
      <c r="A11" s="80" t="s">
        <v>146</v>
      </c>
      <c r="B11" s="99"/>
      <c r="C11" s="105">
        <v>26.5</v>
      </c>
      <c r="D11" s="9">
        <v>25.92</v>
      </c>
      <c r="E11" s="116">
        <v>26.15</v>
      </c>
      <c r="F11" s="123">
        <v>26.2</v>
      </c>
      <c r="G11" s="123">
        <v>26.5</v>
      </c>
      <c r="H11" s="99"/>
    </row>
    <row r="12" spans="1:8" x14ac:dyDescent="0.3">
      <c r="A12" s="80" t="s">
        <v>147</v>
      </c>
      <c r="B12" s="99"/>
      <c r="C12" s="105">
        <v>26.2</v>
      </c>
      <c r="D12" s="9">
        <v>25.64</v>
      </c>
      <c r="E12" s="122">
        <v>25.51</v>
      </c>
      <c r="F12" s="123">
        <v>25.8</v>
      </c>
      <c r="G12" s="123">
        <v>25.6</v>
      </c>
      <c r="H12" s="99"/>
    </row>
    <row r="13" spans="1:8" ht="56.25" x14ac:dyDescent="0.3">
      <c r="A13" s="80" t="s">
        <v>148</v>
      </c>
      <c r="B13" s="99"/>
      <c r="C13" s="105">
        <v>24.8</v>
      </c>
      <c r="D13" s="9">
        <v>24.48</v>
      </c>
      <c r="E13" s="122">
        <v>23.37</v>
      </c>
      <c r="F13" s="124">
        <v>22.8</v>
      </c>
      <c r="G13" s="123">
        <v>22.3</v>
      </c>
      <c r="H13" s="125" t="s">
        <v>285</v>
      </c>
    </row>
    <row r="14" spans="1:8" ht="55.5" customHeight="1" x14ac:dyDescent="0.3">
      <c r="A14" s="79" t="s">
        <v>149</v>
      </c>
      <c r="B14" s="99" t="s">
        <v>150</v>
      </c>
      <c r="C14" s="105" t="s">
        <v>278</v>
      </c>
      <c r="D14" s="10">
        <v>0</v>
      </c>
      <c r="E14" s="109">
        <v>0</v>
      </c>
      <c r="F14" s="110">
        <v>0</v>
      </c>
      <c r="G14" s="123">
        <v>0</v>
      </c>
      <c r="H14" s="99"/>
    </row>
    <row r="15" spans="1:8" ht="88.5" customHeight="1" x14ac:dyDescent="0.3">
      <c r="A15" s="80" t="s">
        <v>151</v>
      </c>
      <c r="B15" s="99"/>
      <c r="C15" s="104">
        <v>0</v>
      </c>
      <c r="D15" s="9">
        <v>0</v>
      </c>
      <c r="E15" s="116">
        <v>0</v>
      </c>
      <c r="F15" s="126">
        <v>100</v>
      </c>
      <c r="G15" s="123">
        <v>100</v>
      </c>
      <c r="H15" s="127" t="s">
        <v>152</v>
      </c>
    </row>
    <row r="16" spans="1:8" s="14" customFormat="1" ht="88.5" customHeight="1" x14ac:dyDescent="0.3">
      <c r="A16" s="81" t="s">
        <v>153</v>
      </c>
      <c r="B16" s="100"/>
      <c r="C16" s="20"/>
      <c r="D16" s="21"/>
      <c r="E16" s="128"/>
      <c r="F16" s="128"/>
      <c r="G16" s="129"/>
      <c r="H16" s="100"/>
    </row>
    <row r="17" spans="1:8" ht="96" customHeight="1" x14ac:dyDescent="0.3">
      <c r="A17" s="80" t="s">
        <v>154</v>
      </c>
      <c r="B17" s="99"/>
      <c r="C17" s="107">
        <v>0.86699999999999999</v>
      </c>
      <c r="D17" s="9">
        <v>86.4</v>
      </c>
      <c r="E17" s="116">
        <v>92.2</v>
      </c>
      <c r="F17" s="126">
        <v>92.7</v>
      </c>
      <c r="G17" s="118">
        <v>92.33</v>
      </c>
      <c r="H17" s="130" t="s">
        <v>286</v>
      </c>
    </row>
    <row r="18" spans="1:8" ht="103.5" customHeight="1" x14ac:dyDescent="0.3">
      <c r="A18" s="80" t="s">
        <v>155</v>
      </c>
      <c r="B18" s="99"/>
      <c r="C18" s="104">
        <v>0.06</v>
      </c>
      <c r="D18" s="9">
        <v>4.3600000000000003</v>
      </c>
      <c r="E18" s="116">
        <v>3.82</v>
      </c>
      <c r="F18" s="126">
        <v>4.47</v>
      </c>
      <c r="G18" s="118">
        <v>12.6</v>
      </c>
      <c r="H18" s="130" t="s">
        <v>287</v>
      </c>
    </row>
    <row r="19" spans="1:8" ht="85.5" customHeight="1" x14ac:dyDescent="0.3">
      <c r="A19" s="80" t="s">
        <v>156</v>
      </c>
      <c r="B19" s="99"/>
      <c r="C19" s="107">
        <v>0.72799999999999998</v>
      </c>
      <c r="D19" s="9">
        <v>94.28</v>
      </c>
      <c r="E19" s="116">
        <v>100</v>
      </c>
      <c r="F19" s="117">
        <v>100</v>
      </c>
      <c r="G19" s="123">
        <v>100</v>
      </c>
      <c r="H19" s="99"/>
    </row>
    <row r="20" spans="1:8" ht="102.75" customHeight="1" x14ac:dyDescent="0.3">
      <c r="A20" s="79" t="s">
        <v>157</v>
      </c>
      <c r="B20" s="99"/>
      <c r="C20" s="107">
        <v>0.183</v>
      </c>
      <c r="D20" s="9">
        <v>73.8</v>
      </c>
      <c r="E20" s="116">
        <v>96.16</v>
      </c>
      <c r="F20" s="126">
        <v>96.2</v>
      </c>
      <c r="G20" s="121">
        <v>96.6</v>
      </c>
      <c r="H20" s="99"/>
    </row>
    <row r="21" spans="1:8" ht="99.75" customHeight="1" x14ac:dyDescent="0.3">
      <c r="A21" s="80" t="s">
        <v>265</v>
      </c>
      <c r="B21" s="99"/>
      <c r="C21" s="107">
        <v>8.9999999999999993E-3</v>
      </c>
      <c r="D21" s="9">
        <v>0.76</v>
      </c>
      <c r="E21" s="116">
        <v>0.87</v>
      </c>
      <c r="F21" s="126">
        <v>0.97</v>
      </c>
      <c r="G21" s="131">
        <v>0.82</v>
      </c>
      <c r="H21" s="132"/>
    </row>
    <row r="22" spans="1:8" ht="109.5" customHeight="1" x14ac:dyDescent="0.3">
      <c r="A22" s="82" t="s">
        <v>158</v>
      </c>
      <c r="B22" s="96"/>
      <c r="C22" s="22"/>
      <c r="D22" s="21"/>
      <c r="E22" s="133"/>
      <c r="F22" s="133"/>
      <c r="G22" s="134"/>
      <c r="H22" s="96"/>
    </row>
    <row r="23" spans="1:8" ht="89.25" customHeight="1" x14ac:dyDescent="0.3">
      <c r="A23" s="79" t="s">
        <v>159</v>
      </c>
      <c r="B23" s="159" t="s">
        <v>145</v>
      </c>
      <c r="C23" s="105">
        <v>15.3</v>
      </c>
      <c r="D23" s="9">
        <v>38.770000000000003</v>
      </c>
      <c r="E23" s="122">
        <v>17.2</v>
      </c>
      <c r="F23" s="123">
        <v>15.6</v>
      </c>
      <c r="G23" s="121">
        <v>26.64</v>
      </c>
      <c r="H23" s="135" t="s">
        <v>288</v>
      </c>
    </row>
    <row r="24" spans="1:8" ht="152.25" customHeight="1" x14ac:dyDescent="0.3">
      <c r="A24" s="79" t="s">
        <v>160</v>
      </c>
      <c r="B24" s="99"/>
      <c r="C24" s="107">
        <v>0.26029999999999998</v>
      </c>
      <c r="D24" s="11">
        <v>26.04</v>
      </c>
      <c r="E24" s="136">
        <v>23.44</v>
      </c>
      <c r="F24" s="123">
        <v>23.7</v>
      </c>
      <c r="G24" s="131">
        <v>25.49</v>
      </c>
      <c r="H24" s="99"/>
    </row>
    <row r="25" spans="1:8" ht="126.75" customHeight="1" x14ac:dyDescent="0.3">
      <c r="A25" s="80" t="s">
        <v>161</v>
      </c>
      <c r="B25" s="99"/>
      <c r="C25" s="102"/>
      <c r="D25" s="11">
        <v>102.47</v>
      </c>
      <c r="E25" s="136">
        <v>103.14005749580799</v>
      </c>
      <c r="F25" s="124">
        <v>100</v>
      </c>
      <c r="G25" s="137"/>
      <c r="H25" s="138" t="s">
        <v>289</v>
      </c>
    </row>
    <row r="26" spans="1:8" ht="136.5" customHeight="1" x14ac:dyDescent="0.3">
      <c r="A26" s="83" t="s">
        <v>162</v>
      </c>
      <c r="B26" s="99"/>
      <c r="C26" s="107">
        <v>0.60150000000000003</v>
      </c>
      <c r="D26" s="9">
        <v>60.16</v>
      </c>
      <c r="E26" s="116">
        <v>60.5</v>
      </c>
      <c r="F26" s="123">
        <v>61.3</v>
      </c>
      <c r="G26" s="131">
        <v>61.92</v>
      </c>
      <c r="H26" s="99"/>
    </row>
    <row r="27" spans="1:8" ht="136.5" customHeight="1" x14ac:dyDescent="0.3">
      <c r="A27" s="79" t="s">
        <v>163</v>
      </c>
      <c r="B27" s="99"/>
      <c r="C27" s="107">
        <v>0.88800000000000001</v>
      </c>
      <c r="D27" s="9">
        <v>92.59</v>
      </c>
      <c r="E27" s="116">
        <v>92.59</v>
      </c>
      <c r="F27" s="124">
        <v>96.29</v>
      </c>
      <c r="G27" s="139">
        <v>100</v>
      </c>
      <c r="H27" s="140" t="s">
        <v>290</v>
      </c>
    </row>
    <row r="28" spans="1:8" x14ac:dyDescent="0.3">
      <c r="A28" s="84" t="s">
        <v>164</v>
      </c>
      <c r="B28" s="99"/>
      <c r="C28" s="158"/>
      <c r="D28" s="9"/>
      <c r="E28" s="122"/>
      <c r="F28" s="123"/>
      <c r="G28" s="123"/>
      <c r="H28" s="99"/>
    </row>
    <row r="29" spans="1:8" x14ac:dyDescent="0.3">
      <c r="A29" s="80" t="s">
        <v>165</v>
      </c>
      <c r="B29" s="99"/>
      <c r="C29" s="107">
        <v>0.25900000000000001</v>
      </c>
      <c r="D29" s="9">
        <v>22</v>
      </c>
      <c r="E29" s="116">
        <v>29.6</v>
      </c>
      <c r="F29" s="123">
        <v>40.74</v>
      </c>
      <c r="G29" s="141">
        <v>33.33</v>
      </c>
      <c r="H29" s="142" t="s">
        <v>291</v>
      </c>
    </row>
    <row r="30" spans="1:8" x14ac:dyDescent="0.3">
      <c r="A30" s="80" t="s">
        <v>166</v>
      </c>
      <c r="B30" s="99"/>
      <c r="C30" s="104">
        <v>1</v>
      </c>
      <c r="D30" s="9">
        <v>100</v>
      </c>
      <c r="E30" s="116">
        <v>100</v>
      </c>
      <c r="F30" s="123">
        <v>100</v>
      </c>
      <c r="G30" s="141">
        <v>100</v>
      </c>
      <c r="H30" s="143"/>
    </row>
    <row r="31" spans="1:8" x14ac:dyDescent="0.3">
      <c r="A31" s="85" t="s">
        <v>266</v>
      </c>
      <c r="B31" s="99"/>
      <c r="C31" s="158"/>
      <c r="D31" s="9"/>
      <c r="E31" s="116"/>
      <c r="F31" s="123"/>
      <c r="G31" s="141"/>
      <c r="H31" s="99"/>
    </row>
    <row r="32" spans="1:8" x14ac:dyDescent="0.3">
      <c r="A32" s="80" t="s">
        <v>165</v>
      </c>
      <c r="B32" s="99"/>
      <c r="C32" s="107">
        <v>0.88800000000000001</v>
      </c>
      <c r="D32" s="9">
        <v>81.48</v>
      </c>
      <c r="E32" s="116">
        <v>81.48</v>
      </c>
      <c r="F32" s="124">
        <v>96.3</v>
      </c>
      <c r="G32" s="141">
        <v>88.88</v>
      </c>
      <c r="H32" s="142" t="s">
        <v>291</v>
      </c>
    </row>
    <row r="33" spans="1:8" x14ac:dyDescent="0.3">
      <c r="A33" s="80" t="s">
        <v>166</v>
      </c>
      <c r="B33" s="99"/>
      <c r="C33" s="104">
        <v>1</v>
      </c>
      <c r="D33" s="9">
        <v>95</v>
      </c>
      <c r="E33" s="116">
        <v>95.4</v>
      </c>
      <c r="F33" s="123">
        <v>100</v>
      </c>
      <c r="G33" s="141">
        <v>100</v>
      </c>
      <c r="H33" s="143"/>
    </row>
    <row r="34" spans="1:8" x14ac:dyDescent="0.3">
      <c r="A34" s="86" t="s">
        <v>267</v>
      </c>
      <c r="B34" s="99"/>
      <c r="C34" s="158"/>
      <c r="D34" s="9"/>
      <c r="E34" s="116"/>
      <c r="F34" s="123"/>
      <c r="G34" s="141"/>
      <c r="H34" s="99"/>
    </row>
    <row r="35" spans="1:8" x14ac:dyDescent="0.3">
      <c r="A35" s="80" t="s">
        <v>165</v>
      </c>
      <c r="B35" s="99"/>
      <c r="C35" s="107">
        <v>0.629</v>
      </c>
      <c r="D35" s="9">
        <v>67</v>
      </c>
      <c r="E35" s="116">
        <v>66.67</v>
      </c>
      <c r="F35" s="124">
        <v>66.67</v>
      </c>
      <c r="G35" s="141">
        <v>66.67</v>
      </c>
      <c r="H35" s="125"/>
    </row>
    <row r="36" spans="1:8" x14ac:dyDescent="0.3">
      <c r="A36" s="80" t="s">
        <v>166</v>
      </c>
      <c r="B36" s="99"/>
      <c r="C36" s="104">
        <v>1</v>
      </c>
      <c r="D36" s="9">
        <v>83</v>
      </c>
      <c r="E36" s="122">
        <v>77.78</v>
      </c>
      <c r="F36" s="123">
        <v>83.33</v>
      </c>
      <c r="G36" s="141">
        <v>100</v>
      </c>
      <c r="H36" s="143"/>
    </row>
    <row r="37" spans="1:8" x14ac:dyDescent="0.3">
      <c r="A37" s="87" t="s">
        <v>268</v>
      </c>
      <c r="B37" s="99"/>
      <c r="C37" s="104"/>
      <c r="D37" s="9"/>
      <c r="E37" s="122"/>
      <c r="F37" s="123"/>
      <c r="G37" s="123"/>
      <c r="H37" s="99"/>
    </row>
    <row r="38" spans="1:8" x14ac:dyDescent="0.3">
      <c r="A38" s="79" t="s">
        <v>165</v>
      </c>
      <c r="B38" s="99"/>
      <c r="C38" s="104"/>
      <c r="D38" s="9">
        <v>18.52</v>
      </c>
      <c r="E38" s="116">
        <v>14.81</v>
      </c>
      <c r="F38" s="123">
        <v>25.92</v>
      </c>
      <c r="G38" s="141">
        <v>22.22</v>
      </c>
      <c r="H38" s="144" t="s">
        <v>292</v>
      </c>
    </row>
    <row r="39" spans="1:8" x14ac:dyDescent="0.3">
      <c r="A39" s="79" t="s">
        <v>166</v>
      </c>
      <c r="B39" s="99"/>
      <c r="C39" s="104"/>
      <c r="D39" s="9">
        <v>100</v>
      </c>
      <c r="E39" s="116">
        <v>75</v>
      </c>
      <c r="F39" s="123">
        <v>71.430000000000007</v>
      </c>
      <c r="G39" s="123">
        <v>100</v>
      </c>
      <c r="H39" s="99"/>
    </row>
    <row r="40" spans="1:8" ht="74.25" customHeight="1" x14ac:dyDescent="0.3">
      <c r="A40" s="88" t="s">
        <v>167</v>
      </c>
      <c r="B40" s="96"/>
      <c r="C40" s="158"/>
      <c r="D40" s="25"/>
      <c r="E40" s="133"/>
      <c r="F40" s="133"/>
      <c r="G40" s="134"/>
      <c r="H40" s="96"/>
    </row>
    <row r="41" spans="1:8" ht="84.75" customHeight="1" x14ac:dyDescent="0.3">
      <c r="A41" s="80" t="s">
        <v>168</v>
      </c>
      <c r="B41" s="99"/>
      <c r="C41" s="105" t="s">
        <v>279</v>
      </c>
      <c r="D41" s="9">
        <v>3.81</v>
      </c>
      <c r="E41" s="122">
        <v>3.87</v>
      </c>
      <c r="F41" s="124">
        <v>3.87</v>
      </c>
      <c r="G41" s="123">
        <v>4.68</v>
      </c>
      <c r="H41" s="145"/>
    </row>
    <row r="42" spans="1:8" ht="73.5" customHeight="1" x14ac:dyDescent="0.3">
      <c r="A42" s="80" t="s">
        <v>269</v>
      </c>
      <c r="B42" s="99"/>
      <c r="C42" s="104">
        <v>1</v>
      </c>
      <c r="D42" s="9">
        <v>100</v>
      </c>
      <c r="E42" s="116">
        <v>100</v>
      </c>
      <c r="F42" s="123">
        <v>100</v>
      </c>
      <c r="G42" s="123">
        <v>100</v>
      </c>
      <c r="H42" s="99"/>
    </row>
    <row r="43" spans="1:8" ht="60.75" customHeight="1" x14ac:dyDescent="0.3">
      <c r="A43" s="83" t="s">
        <v>169</v>
      </c>
      <c r="B43" s="99"/>
      <c r="C43" s="158"/>
      <c r="D43" s="9"/>
      <c r="E43" s="122"/>
      <c r="F43" s="123"/>
      <c r="G43" s="123"/>
      <c r="H43" s="99"/>
    </row>
    <row r="44" spans="1:8" x14ac:dyDescent="0.3">
      <c r="A44" s="80" t="s">
        <v>170</v>
      </c>
      <c r="B44" s="99"/>
      <c r="C44" s="105">
        <v>16.7</v>
      </c>
      <c r="D44" s="9">
        <v>16.920000000000002</v>
      </c>
      <c r="E44" s="146">
        <v>15.46</v>
      </c>
      <c r="F44" s="147">
        <v>16.600000000000001</v>
      </c>
      <c r="G44" s="131">
        <v>18.59</v>
      </c>
      <c r="H44" s="99"/>
    </row>
    <row r="45" spans="1:8" ht="37.5" x14ac:dyDescent="0.3">
      <c r="A45" s="79" t="s">
        <v>171</v>
      </c>
      <c r="B45" s="99"/>
      <c r="C45" s="105">
        <v>14.2</v>
      </c>
      <c r="D45" s="9">
        <v>15.45</v>
      </c>
      <c r="E45" s="122">
        <v>14.53</v>
      </c>
      <c r="F45" s="124">
        <v>15.6</v>
      </c>
      <c r="G45" s="148">
        <v>17.03</v>
      </c>
      <c r="H45" s="97"/>
    </row>
    <row r="46" spans="1:8" ht="137.25" customHeight="1" x14ac:dyDescent="0.3">
      <c r="A46" s="79" t="s">
        <v>270</v>
      </c>
      <c r="B46" s="99"/>
      <c r="C46" s="104">
        <v>1</v>
      </c>
      <c r="D46" s="10">
        <v>100</v>
      </c>
      <c r="E46" s="149">
        <v>100</v>
      </c>
      <c r="F46" s="123">
        <v>100</v>
      </c>
      <c r="G46" s="120">
        <v>100</v>
      </c>
      <c r="H46" s="99"/>
    </row>
    <row r="47" spans="1:8" ht="71.25" customHeight="1" x14ac:dyDescent="0.3">
      <c r="A47" s="79" t="s">
        <v>172</v>
      </c>
      <c r="B47" s="99"/>
      <c r="C47" s="104">
        <v>1</v>
      </c>
      <c r="D47" s="10">
        <v>100</v>
      </c>
      <c r="E47" s="149">
        <v>100</v>
      </c>
      <c r="F47" s="123">
        <v>100</v>
      </c>
      <c r="G47" s="123">
        <v>100</v>
      </c>
      <c r="H47" s="99"/>
    </row>
    <row r="48" spans="1:8" ht="72.75" customHeight="1" x14ac:dyDescent="0.3">
      <c r="A48" s="82" t="s">
        <v>173</v>
      </c>
      <c r="B48" s="96"/>
      <c r="C48" s="158"/>
      <c r="D48" s="25"/>
      <c r="E48" s="133"/>
      <c r="F48" s="133"/>
      <c r="G48" s="134"/>
      <c r="H48" s="96"/>
    </row>
    <row r="49" spans="1:8" ht="69.75" customHeight="1" x14ac:dyDescent="0.3">
      <c r="A49" s="79" t="s">
        <v>174</v>
      </c>
      <c r="B49" s="99"/>
      <c r="C49" s="158">
        <v>33.33</v>
      </c>
      <c r="D49" s="9">
        <v>28.95</v>
      </c>
      <c r="E49" s="116">
        <v>28.95</v>
      </c>
      <c r="F49" s="126">
        <v>28.95</v>
      </c>
      <c r="G49" s="131">
        <v>22.4</v>
      </c>
      <c r="H49" s="97" t="s">
        <v>293</v>
      </c>
    </row>
    <row r="50" spans="1:8" ht="192.75" customHeight="1" x14ac:dyDescent="0.3">
      <c r="A50" s="79" t="s">
        <v>271</v>
      </c>
      <c r="B50" s="99"/>
      <c r="C50" s="158">
        <v>34.200000000000003</v>
      </c>
      <c r="D50" s="9">
        <v>100</v>
      </c>
      <c r="E50" s="116">
        <v>100</v>
      </c>
      <c r="F50" s="117">
        <v>100</v>
      </c>
      <c r="G50" s="120">
        <v>100</v>
      </c>
      <c r="H50" s="99"/>
    </row>
    <row r="51" spans="1:8" ht="81.75" customHeight="1" x14ac:dyDescent="0.3">
      <c r="A51" s="79" t="s">
        <v>175</v>
      </c>
      <c r="B51" s="99"/>
      <c r="C51" s="158"/>
      <c r="D51" s="9">
        <v>0</v>
      </c>
      <c r="E51" s="116">
        <v>0</v>
      </c>
      <c r="F51" s="117">
        <v>0</v>
      </c>
      <c r="G51" s="121">
        <v>0</v>
      </c>
      <c r="H51" s="99"/>
    </row>
    <row r="52" spans="1:8" ht="31.5" customHeight="1" x14ac:dyDescent="0.3">
      <c r="A52" s="79" t="s">
        <v>176</v>
      </c>
      <c r="B52" s="99"/>
      <c r="C52" s="158"/>
      <c r="D52" s="9">
        <v>0</v>
      </c>
      <c r="E52" s="116">
        <v>0</v>
      </c>
      <c r="F52" s="123">
        <v>0</v>
      </c>
      <c r="G52" s="150">
        <v>0</v>
      </c>
      <c r="H52" s="99"/>
    </row>
    <row r="53" spans="1:8" ht="77.25" customHeight="1" x14ac:dyDescent="0.3">
      <c r="A53" s="79" t="s">
        <v>177</v>
      </c>
      <c r="B53" s="99"/>
      <c r="C53" s="158"/>
      <c r="D53" s="9">
        <v>33</v>
      </c>
      <c r="E53" s="116">
        <v>31.94</v>
      </c>
      <c r="F53" s="123">
        <v>27.44</v>
      </c>
      <c r="G53" s="120">
        <v>20.9</v>
      </c>
      <c r="H53" s="99"/>
    </row>
    <row r="54" spans="1:8" ht="30.75" customHeight="1" x14ac:dyDescent="0.3">
      <c r="A54" s="79" t="s">
        <v>176</v>
      </c>
      <c r="B54" s="99"/>
      <c r="C54" s="158"/>
      <c r="D54" s="9">
        <v>4</v>
      </c>
      <c r="E54" s="116">
        <v>1.1100000000000001</v>
      </c>
      <c r="F54" s="123">
        <v>3.39</v>
      </c>
      <c r="G54" s="121">
        <v>0.9</v>
      </c>
      <c r="H54" s="99"/>
    </row>
    <row r="55" spans="1:8" ht="35.25" customHeight="1" x14ac:dyDescent="0.3">
      <c r="A55" s="79" t="s">
        <v>178</v>
      </c>
      <c r="B55" s="99"/>
      <c r="C55" s="158"/>
      <c r="D55" s="9">
        <v>67</v>
      </c>
      <c r="E55" s="116">
        <v>68.06</v>
      </c>
      <c r="F55" s="123">
        <v>72.56</v>
      </c>
      <c r="G55" s="120">
        <v>79.099999999999994</v>
      </c>
      <c r="H55" s="99"/>
    </row>
    <row r="56" spans="1:8" ht="27" customHeight="1" x14ac:dyDescent="0.3">
      <c r="A56" s="79" t="s">
        <v>176</v>
      </c>
      <c r="B56" s="99"/>
      <c r="C56" s="158"/>
      <c r="D56" s="9">
        <v>5.83</v>
      </c>
      <c r="E56" s="116">
        <v>4.22</v>
      </c>
      <c r="F56" s="123">
        <v>5.31</v>
      </c>
      <c r="G56" s="121">
        <v>3.3</v>
      </c>
      <c r="H56" s="99"/>
    </row>
    <row r="57" spans="1:8" ht="109.5" customHeight="1" x14ac:dyDescent="0.3">
      <c r="A57" s="80" t="s">
        <v>272</v>
      </c>
      <c r="B57" s="99"/>
      <c r="C57" s="158">
        <v>40.4</v>
      </c>
      <c r="D57" s="9">
        <v>100</v>
      </c>
      <c r="E57" s="116">
        <v>100</v>
      </c>
      <c r="F57" s="123">
        <v>100</v>
      </c>
      <c r="G57" s="120">
        <v>100</v>
      </c>
      <c r="H57" s="99"/>
    </row>
    <row r="58" spans="1:8" ht="111.75" customHeight="1" x14ac:dyDescent="0.3">
      <c r="A58" s="79" t="s">
        <v>179</v>
      </c>
      <c r="B58" s="99"/>
      <c r="C58" s="158">
        <v>2.2999999999999998</v>
      </c>
      <c r="D58" s="9">
        <v>25.93</v>
      </c>
      <c r="E58" s="116">
        <v>7.69</v>
      </c>
      <c r="F58" s="151" t="s">
        <v>180</v>
      </c>
      <c r="G58" s="121">
        <v>100</v>
      </c>
      <c r="H58" s="99"/>
    </row>
    <row r="59" spans="1:8" ht="117.75" customHeight="1" x14ac:dyDescent="0.3">
      <c r="A59" s="160" t="s">
        <v>181</v>
      </c>
      <c r="B59" s="99"/>
      <c r="C59" s="158"/>
      <c r="D59" s="9"/>
      <c r="E59" s="122"/>
      <c r="F59" s="123"/>
      <c r="G59" s="120"/>
      <c r="H59" s="99"/>
    </row>
    <row r="60" spans="1:8" ht="22.5" customHeight="1" x14ac:dyDescent="0.3">
      <c r="A60" s="83" t="s">
        <v>182</v>
      </c>
      <c r="B60" s="99"/>
      <c r="C60" s="158"/>
      <c r="D60" s="9">
        <v>87</v>
      </c>
      <c r="E60" s="116">
        <v>82.61</v>
      </c>
      <c r="F60" s="123">
        <v>96.56</v>
      </c>
      <c r="G60" s="123"/>
      <c r="H60" s="143"/>
    </row>
    <row r="61" spans="1:8" ht="27.75" customHeight="1" x14ac:dyDescent="0.3">
      <c r="A61" s="79" t="s">
        <v>183</v>
      </c>
      <c r="B61" s="99"/>
      <c r="C61" s="105" t="s">
        <v>280</v>
      </c>
      <c r="D61" s="9">
        <v>79.7</v>
      </c>
      <c r="E61" s="116">
        <v>80</v>
      </c>
      <c r="F61" s="123">
        <v>100</v>
      </c>
      <c r="G61" s="123">
        <v>30.53</v>
      </c>
      <c r="H61" s="143"/>
    </row>
    <row r="62" spans="1:8" ht="38.25" customHeight="1" x14ac:dyDescent="0.3">
      <c r="A62" s="79" t="s">
        <v>64</v>
      </c>
      <c r="B62" s="99"/>
      <c r="C62" s="105" t="s">
        <v>281</v>
      </c>
      <c r="D62" s="9">
        <v>98.11</v>
      </c>
      <c r="E62" s="116">
        <v>85.3</v>
      </c>
      <c r="F62" s="123">
        <v>97</v>
      </c>
      <c r="G62" s="123">
        <v>71.22</v>
      </c>
      <c r="H62" s="143"/>
    </row>
    <row r="63" spans="1:8" ht="39" customHeight="1" x14ac:dyDescent="0.3">
      <c r="A63" s="79" t="s">
        <v>60</v>
      </c>
      <c r="B63" s="99"/>
      <c r="C63" s="105" t="s">
        <v>282</v>
      </c>
      <c r="D63" s="9">
        <v>76.19</v>
      </c>
      <c r="E63" s="116">
        <v>90</v>
      </c>
      <c r="F63" s="123">
        <v>95.5</v>
      </c>
      <c r="G63" s="123">
        <v>69.23</v>
      </c>
      <c r="H63" s="143"/>
    </row>
    <row r="64" spans="1:8" x14ac:dyDescent="0.3">
      <c r="A64" s="89" t="s">
        <v>184</v>
      </c>
      <c r="B64" s="99"/>
      <c r="C64" s="158"/>
      <c r="D64" s="9">
        <v>85.58</v>
      </c>
      <c r="E64" s="116">
        <v>72.88</v>
      </c>
      <c r="F64" s="123">
        <v>93.8</v>
      </c>
      <c r="G64" s="123">
        <v>54.34</v>
      </c>
      <c r="H64" s="143"/>
    </row>
    <row r="65" spans="1:8" ht="31.5" customHeight="1" x14ac:dyDescent="0.3">
      <c r="A65" s="79" t="s">
        <v>273</v>
      </c>
      <c r="B65" s="99"/>
      <c r="C65" s="105" t="s">
        <v>283</v>
      </c>
      <c r="D65" s="9">
        <v>0</v>
      </c>
      <c r="E65" s="116">
        <v>0</v>
      </c>
      <c r="F65" s="123">
        <v>0</v>
      </c>
      <c r="G65" s="123">
        <v>86.9</v>
      </c>
      <c r="H65" s="143"/>
    </row>
    <row r="66" spans="1:8" ht="44.25" customHeight="1" x14ac:dyDescent="0.3">
      <c r="A66" s="79" t="s">
        <v>185</v>
      </c>
      <c r="B66" s="99"/>
      <c r="C66" s="105"/>
      <c r="D66" s="9"/>
      <c r="E66" s="122"/>
      <c r="F66" s="123"/>
      <c r="G66" s="118"/>
      <c r="H66" s="99"/>
    </row>
    <row r="67" spans="1:8" ht="83.25" customHeight="1" x14ac:dyDescent="0.3">
      <c r="A67" s="79" t="s">
        <v>183</v>
      </c>
      <c r="B67" s="99"/>
      <c r="C67" s="105"/>
      <c r="D67" s="9">
        <v>220</v>
      </c>
      <c r="E67" s="122">
        <v>243.23</v>
      </c>
      <c r="F67" s="118">
        <v>144.19999999999999</v>
      </c>
      <c r="G67" s="152">
        <v>384.4</v>
      </c>
      <c r="H67" s="132" t="s">
        <v>294</v>
      </c>
    </row>
    <row r="68" spans="1:8" ht="31.5" customHeight="1" x14ac:dyDescent="0.3">
      <c r="A68" s="79" t="s">
        <v>186</v>
      </c>
      <c r="B68" s="99"/>
      <c r="C68" s="105"/>
      <c r="D68" s="9">
        <v>48.23</v>
      </c>
      <c r="E68" s="122">
        <v>50.27</v>
      </c>
      <c r="F68" s="123">
        <v>57.69</v>
      </c>
      <c r="G68" s="123">
        <v>101.69</v>
      </c>
      <c r="H68" s="99"/>
    </row>
    <row r="69" spans="1:8" ht="31.5" customHeight="1" x14ac:dyDescent="0.3">
      <c r="A69" s="79" t="s">
        <v>187</v>
      </c>
      <c r="B69" s="99"/>
      <c r="C69" s="105"/>
      <c r="D69" s="9">
        <v>78.38</v>
      </c>
      <c r="E69" s="122">
        <v>31.03</v>
      </c>
      <c r="F69" s="123">
        <v>32.82</v>
      </c>
      <c r="G69" s="118">
        <v>69.64</v>
      </c>
      <c r="H69" s="99"/>
    </row>
    <row r="70" spans="1:8" ht="31.5" customHeight="1" x14ac:dyDescent="0.3">
      <c r="A70" s="79" t="s">
        <v>188</v>
      </c>
      <c r="B70" s="99"/>
      <c r="C70" s="105"/>
      <c r="D70" s="9">
        <v>0</v>
      </c>
      <c r="E70" s="122">
        <v>0</v>
      </c>
      <c r="F70" s="123">
        <v>0</v>
      </c>
      <c r="G70" s="118">
        <v>0</v>
      </c>
      <c r="H70" s="153" t="s">
        <v>295</v>
      </c>
    </row>
    <row r="71" spans="1:8" ht="53.25" customHeight="1" x14ac:dyDescent="0.3">
      <c r="A71" s="79" t="s">
        <v>189</v>
      </c>
      <c r="B71" s="99"/>
      <c r="C71" s="105"/>
      <c r="D71" s="9"/>
      <c r="E71" s="122"/>
      <c r="F71" s="123"/>
      <c r="G71" s="123"/>
      <c r="H71" s="99"/>
    </row>
    <row r="72" spans="1:8" ht="31.5" customHeight="1" x14ac:dyDescent="0.3">
      <c r="A72" s="79" t="s">
        <v>190</v>
      </c>
      <c r="B72" s="99"/>
      <c r="C72" s="105"/>
      <c r="D72" s="26">
        <v>0</v>
      </c>
      <c r="E72" s="116">
        <v>0</v>
      </c>
      <c r="F72" s="123">
        <v>0</v>
      </c>
      <c r="G72" s="123">
        <v>0</v>
      </c>
      <c r="H72" s="99"/>
    </row>
    <row r="73" spans="1:8" ht="31.5" customHeight="1" x14ac:dyDescent="0.3">
      <c r="A73" s="79" t="s">
        <v>191</v>
      </c>
      <c r="B73" s="99"/>
      <c r="C73" s="105"/>
      <c r="D73" s="27">
        <v>0.31897926634768697</v>
      </c>
      <c r="E73" s="116">
        <v>0.15</v>
      </c>
      <c r="F73" s="123">
        <v>0.19</v>
      </c>
      <c r="G73" s="123">
        <v>0.26</v>
      </c>
      <c r="H73" s="99"/>
    </row>
    <row r="74" spans="1:8" ht="31.5" customHeight="1" x14ac:dyDescent="0.3">
      <c r="A74" s="79" t="s">
        <v>192</v>
      </c>
      <c r="B74" s="99"/>
      <c r="C74" s="105"/>
      <c r="D74" s="26">
        <v>0</v>
      </c>
      <c r="E74" s="116">
        <v>0</v>
      </c>
      <c r="F74" s="123">
        <v>0</v>
      </c>
      <c r="G74" s="123">
        <v>0</v>
      </c>
      <c r="H74" s="99"/>
    </row>
    <row r="75" spans="1:8" ht="31.5" customHeight="1" x14ac:dyDescent="0.3">
      <c r="A75" s="79" t="s">
        <v>193</v>
      </c>
      <c r="B75" s="99"/>
      <c r="C75" s="105"/>
      <c r="D75" s="27">
        <v>0.31897926634768697</v>
      </c>
      <c r="E75" s="116">
        <v>0.4</v>
      </c>
      <c r="F75" s="123">
        <v>0.53</v>
      </c>
      <c r="G75" s="123">
        <v>0.41</v>
      </c>
      <c r="H75" s="99"/>
    </row>
    <row r="76" spans="1:8" ht="31.5" customHeight="1" x14ac:dyDescent="0.3">
      <c r="A76" s="79" t="s">
        <v>194</v>
      </c>
      <c r="B76" s="99"/>
      <c r="C76" s="105"/>
      <c r="D76" s="27">
        <v>6.7783094098883598</v>
      </c>
      <c r="E76" s="116">
        <v>6.53</v>
      </c>
      <c r="F76" s="123">
        <v>4.91</v>
      </c>
      <c r="G76" s="123">
        <v>4.42</v>
      </c>
      <c r="H76" s="99"/>
    </row>
    <row r="77" spans="1:8" ht="31.5" customHeight="1" x14ac:dyDescent="0.3">
      <c r="A77" s="79" t="s">
        <v>97</v>
      </c>
      <c r="B77" s="99"/>
      <c r="C77" s="105"/>
      <c r="D77" s="27">
        <v>1.7543859649122799</v>
      </c>
      <c r="E77" s="116">
        <v>2.31</v>
      </c>
      <c r="F77" s="123">
        <v>6.84</v>
      </c>
      <c r="G77" s="123">
        <v>1.19</v>
      </c>
      <c r="H77" s="99"/>
    </row>
    <row r="78" spans="1:8" ht="31.5" customHeight="1" x14ac:dyDescent="0.3">
      <c r="A78" s="79" t="s">
        <v>95</v>
      </c>
      <c r="B78" s="99"/>
      <c r="C78" s="105"/>
      <c r="D78" s="27">
        <v>88.676236044657102</v>
      </c>
      <c r="E78" s="116">
        <v>90.76</v>
      </c>
      <c r="F78" s="123">
        <v>83.72</v>
      </c>
      <c r="G78" s="123">
        <v>72.680000000000007</v>
      </c>
      <c r="H78" s="99"/>
    </row>
    <row r="79" spans="1:8" ht="31.5" customHeight="1" x14ac:dyDescent="0.3">
      <c r="A79" s="79" t="s">
        <v>195</v>
      </c>
      <c r="B79" s="99"/>
      <c r="C79" s="105"/>
      <c r="D79" s="26">
        <v>0</v>
      </c>
      <c r="E79" s="116">
        <v>0.15</v>
      </c>
      <c r="F79" s="123">
        <v>0.06</v>
      </c>
      <c r="G79" s="123">
        <v>0.05</v>
      </c>
      <c r="H79" s="99"/>
    </row>
    <row r="80" spans="1:8" ht="31.5" customHeight="1" x14ac:dyDescent="0.3">
      <c r="A80" s="79" t="s">
        <v>196</v>
      </c>
      <c r="B80" s="99"/>
      <c r="C80" s="105"/>
      <c r="D80" s="26">
        <v>0</v>
      </c>
      <c r="E80" s="116">
        <v>0.4</v>
      </c>
      <c r="F80" s="123">
        <v>0</v>
      </c>
      <c r="G80" s="123">
        <v>0</v>
      </c>
      <c r="H80" s="99"/>
    </row>
    <row r="81" spans="1:8" ht="31.5" customHeight="1" x14ac:dyDescent="0.3">
      <c r="A81" s="79" t="s">
        <v>197</v>
      </c>
      <c r="B81" s="99"/>
      <c r="C81" s="105"/>
      <c r="D81" s="27">
        <v>2.1531100478468899</v>
      </c>
      <c r="E81" s="116">
        <v>0.71</v>
      </c>
      <c r="F81" s="123">
        <v>3.72</v>
      </c>
      <c r="G81" s="123">
        <v>2.2000000000000002</v>
      </c>
      <c r="H81" s="99"/>
    </row>
    <row r="82" spans="1:8" ht="161.25" customHeight="1" x14ac:dyDescent="0.3">
      <c r="A82" s="90" t="s">
        <v>274</v>
      </c>
      <c r="B82" s="96"/>
      <c r="C82" s="158"/>
      <c r="D82" s="25"/>
      <c r="E82" s="133"/>
      <c r="F82" s="133"/>
      <c r="G82" s="134"/>
      <c r="H82" s="96"/>
    </row>
    <row r="83" spans="1:8" ht="37.5" x14ac:dyDescent="0.3">
      <c r="A83" s="91" t="s">
        <v>198</v>
      </c>
      <c r="B83" s="99"/>
      <c r="C83" s="107">
        <v>0.77200000000000002</v>
      </c>
      <c r="D83" s="9">
        <v>76.53</v>
      </c>
      <c r="E83" s="116">
        <v>73.2</v>
      </c>
      <c r="F83" s="118">
        <v>73.400000000000006</v>
      </c>
      <c r="G83" s="152">
        <v>73.400000000000006</v>
      </c>
      <c r="H83" s="138" t="s">
        <v>296</v>
      </c>
    </row>
    <row r="84" spans="1:8" ht="99" customHeight="1" x14ac:dyDescent="0.3">
      <c r="A84" s="91" t="s">
        <v>199</v>
      </c>
      <c r="B84" s="99"/>
      <c r="C84" s="104">
        <v>0.62</v>
      </c>
      <c r="D84" s="9">
        <v>59.26</v>
      </c>
      <c r="E84" s="116">
        <v>59.26</v>
      </c>
      <c r="F84" s="124">
        <v>59.26</v>
      </c>
      <c r="G84" s="123">
        <v>100</v>
      </c>
      <c r="H84" s="99"/>
    </row>
    <row r="85" spans="1:8" ht="58.5" customHeight="1" x14ac:dyDescent="0.3">
      <c r="A85" s="91" t="s">
        <v>200</v>
      </c>
      <c r="B85" s="99"/>
      <c r="C85" s="104">
        <v>1</v>
      </c>
      <c r="D85" s="9">
        <v>100</v>
      </c>
      <c r="E85" s="116">
        <v>100</v>
      </c>
      <c r="F85" s="123">
        <v>100</v>
      </c>
      <c r="G85" s="123">
        <v>100</v>
      </c>
      <c r="H85" s="99"/>
    </row>
    <row r="86" spans="1:8" ht="92.25" customHeight="1" x14ac:dyDescent="0.3">
      <c r="A86" s="91" t="s">
        <v>201</v>
      </c>
      <c r="B86" s="99"/>
      <c r="C86" s="107">
        <v>3.4500000000000003E-2</v>
      </c>
      <c r="D86" s="9">
        <v>3.7</v>
      </c>
      <c r="E86" s="116">
        <v>3.7</v>
      </c>
      <c r="F86" s="123">
        <v>3.7</v>
      </c>
      <c r="G86" s="123">
        <v>3.7</v>
      </c>
      <c r="H86" s="99"/>
    </row>
    <row r="87" spans="1:8" ht="93.75" x14ac:dyDescent="0.3">
      <c r="A87" s="92" t="s">
        <v>275</v>
      </c>
      <c r="B87" s="96"/>
      <c r="C87" s="158"/>
      <c r="D87" s="9"/>
      <c r="E87" s="133"/>
      <c r="F87" s="134"/>
      <c r="G87" s="134"/>
      <c r="H87" s="96"/>
    </row>
    <row r="88" spans="1:8" ht="93.75" x14ac:dyDescent="0.3">
      <c r="A88" s="93" t="s">
        <v>276</v>
      </c>
      <c r="B88" s="99"/>
      <c r="C88" s="158">
        <v>93.1</v>
      </c>
      <c r="D88" s="9">
        <v>100</v>
      </c>
      <c r="E88" s="122">
        <v>100</v>
      </c>
      <c r="F88" s="123">
        <v>100</v>
      </c>
      <c r="G88" s="123">
        <v>100</v>
      </c>
      <c r="H88" s="99"/>
    </row>
    <row r="89" spans="1:8" s="15" customFormat="1" ht="75" x14ac:dyDescent="0.3">
      <c r="A89" s="94" t="s">
        <v>202</v>
      </c>
      <c r="B89" s="98"/>
      <c r="C89" s="158"/>
      <c r="D89" s="8"/>
      <c r="E89" s="115"/>
      <c r="F89" s="113"/>
      <c r="G89" s="113"/>
      <c r="H89" s="98"/>
    </row>
    <row r="90" spans="1:8" ht="37.5" x14ac:dyDescent="0.3">
      <c r="A90" s="91" t="s">
        <v>203</v>
      </c>
      <c r="B90" s="99"/>
      <c r="C90" s="158">
        <v>65.8</v>
      </c>
      <c r="D90" s="9">
        <v>70.44</v>
      </c>
      <c r="E90" s="154">
        <v>81.934558367338695</v>
      </c>
      <c r="F90" s="123">
        <v>86.15</v>
      </c>
      <c r="G90" s="155">
        <v>79.8</v>
      </c>
      <c r="H90" s="156" t="s">
        <v>297</v>
      </c>
    </row>
    <row r="91" spans="1:8" ht="69.75" customHeight="1" x14ac:dyDescent="0.3">
      <c r="A91" s="91" t="s">
        <v>204</v>
      </c>
      <c r="B91" s="99"/>
      <c r="C91" s="158">
        <v>2.34</v>
      </c>
      <c r="D91" s="9">
        <v>2.69</v>
      </c>
      <c r="E91" s="154">
        <v>2.0553662043520435</v>
      </c>
      <c r="F91" s="124">
        <v>1.86</v>
      </c>
      <c r="G91" s="155">
        <v>1.35</v>
      </c>
      <c r="H91" s="157" t="s">
        <v>298</v>
      </c>
    </row>
    <row r="92" spans="1:8" x14ac:dyDescent="0.3">
      <c r="A92" s="95" t="s">
        <v>205</v>
      </c>
      <c r="B92" s="96"/>
      <c r="C92" s="158"/>
      <c r="D92" s="25"/>
      <c r="E92" s="133"/>
      <c r="F92" s="133"/>
      <c r="G92" s="134"/>
      <c r="H92" s="96"/>
    </row>
    <row r="93" spans="1:8" ht="72" customHeight="1" x14ac:dyDescent="0.3">
      <c r="A93" s="91" t="s">
        <v>277</v>
      </c>
      <c r="B93" s="99"/>
      <c r="C93" s="107">
        <v>0.58530000000000004</v>
      </c>
      <c r="D93" s="9">
        <v>100</v>
      </c>
      <c r="E93" s="116">
        <v>100</v>
      </c>
      <c r="F93" s="123">
        <v>100</v>
      </c>
      <c r="G93" s="123">
        <v>100</v>
      </c>
      <c r="H93" s="99"/>
    </row>
    <row r="94" spans="1:8" ht="78" customHeight="1" x14ac:dyDescent="0.3">
      <c r="A94" s="91" t="s">
        <v>206</v>
      </c>
      <c r="B94" s="99"/>
      <c r="C94" s="104">
        <v>0</v>
      </c>
      <c r="D94" s="9">
        <v>0</v>
      </c>
      <c r="E94" s="116">
        <v>0</v>
      </c>
      <c r="F94" s="123">
        <v>0</v>
      </c>
      <c r="G94" s="123">
        <v>0</v>
      </c>
      <c r="H94" s="99"/>
    </row>
    <row r="95" spans="1:8" ht="81.75" customHeight="1" x14ac:dyDescent="0.3">
      <c r="A95" s="91" t="s">
        <v>207</v>
      </c>
      <c r="B95" s="99"/>
      <c r="C95" s="107">
        <v>0.12189999999999999</v>
      </c>
      <c r="D95" s="9">
        <v>18.420000000000002</v>
      </c>
      <c r="E95" s="116">
        <v>55.26</v>
      </c>
      <c r="F95" s="124">
        <v>52.63</v>
      </c>
      <c r="G95" s="123">
        <v>40.799999999999997</v>
      </c>
      <c r="H95" s="130" t="s">
        <v>299</v>
      </c>
    </row>
  </sheetData>
  <sheetProtection selectLockedCells="1" selectUnlockedCells="1"/>
  <mergeCells count="1">
    <mergeCell ref="C4:G4"/>
  </mergeCells>
  <pageMargins left="0.7" right="0.7" top="0.75" bottom="0.75" header="0.51180555555555596" footer="0.51180555555555596"/>
  <pageSetup paperSize="9" firstPageNumber="0" fitToHeight="0" orientation="landscape" useFirstPageNumber="1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65"/>
  <sheetViews>
    <sheetView zoomScale="60" zoomScaleNormal="60" workbookViewId="0">
      <pane ySplit="5" topLeftCell="A6" activePane="bottomLeft" state="frozen"/>
      <selection pane="bottomLeft" activeCell="C49" sqref="C49:D63"/>
    </sheetView>
  </sheetViews>
  <sheetFormatPr defaultColWidth="8.7109375" defaultRowHeight="18.75" x14ac:dyDescent="0.3"/>
  <cols>
    <col min="1" max="1" width="62.7109375" style="227" customWidth="1"/>
    <col min="2" max="4" width="11.7109375" style="3" customWidth="1"/>
    <col min="5" max="5" width="10.140625" style="17" customWidth="1"/>
    <col min="6" max="6" width="9.28515625" style="17" customWidth="1"/>
    <col min="7" max="7" width="11.140625" style="17" customWidth="1"/>
    <col min="8" max="8" width="57.42578125" style="3" customWidth="1"/>
    <col min="9" max="132" width="9.140625" style="3" customWidth="1"/>
    <col min="133" max="140" width="8.7109375" style="3"/>
    <col min="141" max="141" width="9.140625" style="3" customWidth="1"/>
    <col min="142" max="16384" width="8.7109375" style="3"/>
  </cols>
  <sheetData>
    <row r="1" spans="1:8" x14ac:dyDescent="0.3">
      <c r="A1" s="219"/>
    </row>
    <row r="2" spans="1:8" x14ac:dyDescent="0.3">
      <c r="A2" s="219"/>
    </row>
    <row r="3" spans="1:8" x14ac:dyDescent="0.3">
      <c r="A3" s="219" t="s">
        <v>208</v>
      </c>
    </row>
    <row r="4" spans="1:8" ht="37.5" customHeight="1" x14ac:dyDescent="0.3">
      <c r="A4" s="220" t="s">
        <v>209</v>
      </c>
      <c r="B4" s="59"/>
      <c r="C4" s="228" t="s">
        <v>139</v>
      </c>
      <c r="D4" s="229"/>
      <c r="E4" s="229"/>
      <c r="F4" s="229"/>
      <c r="G4" s="230"/>
      <c r="H4" s="5" t="s">
        <v>3</v>
      </c>
    </row>
    <row r="5" spans="1:8" s="1" customFormat="1" ht="44.25" customHeight="1" x14ac:dyDescent="0.3">
      <c r="A5" s="221" t="s">
        <v>4</v>
      </c>
      <c r="B5" s="204" t="s">
        <v>5</v>
      </c>
      <c r="C5" s="105">
        <v>2020</v>
      </c>
      <c r="D5" s="106">
        <v>2021</v>
      </c>
      <c r="E5" s="205">
        <v>2022</v>
      </c>
      <c r="F5" s="205">
        <v>2023</v>
      </c>
      <c r="G5" s="205">
        <v>2024</v>
      </c>
      <c r="H5" s="112"/>
    </row>
    <row r="6" spans="1:8" ht="56.25" x14ac:dyDescent="0.3">
      <c r="A6" s="222" t="s">
        <v>210</v>
      </c>
      <c r="B6" s="96"/>
      <c r="C6" s="105" t="s">
        <v>321</v>
      </c>
      <c r="D6" s="231">
        <v>9399</v>
      </c>
      <c r="E6" s="162">
        <v>9072</v>
      </c>
      <c r="F6" s="162">
        <v>21900</v>
      </c>
      <c r="G6" s="162">
        <v>21290</v>
      </c>
      <c r="H6" s="163" t="s">
        <v>302</v>
      </c>
    </row>
    <row r="7" spans="1:8" ht="56.25" x14ac:dyDescent="0.3">
      <c r="A7" s="217" t="s">
        <v>211</v>
      </c>
      <c r="B7" s="99"/>
      <c r="C7" s="107">
        <v>0.68579999999999997</v>
      </c>
      <c r="D7" s="232">
        <v>86.9</v>
      </c>
      <c r="E7" s="117">
        <v>89.3</v>
      </c>
      <c r="F7" s="149">
        <v>84.9</v>
      </c>
      <c r="G7" s="149">
        <v>82.2</v>
      </c>
      <c r="H7" s="164" t="s">
        <v>303</v>
      </c>
    </row>
    <row r="8" spans="1:8" ht="56.25" x14ac:dyDescent="0.3">
      <c r="A8" s="216" t="s">
        <v>212</v>
      </c>
      <c r="B8" s="99"/>
      <c r="C8" s="107"/>
      <c r="D8" s="233"/>
      <c r="E8" s="159"/>
      <c r="F8" s="159"/>
      <c r="G8" s="159"/>
      <c r="H8" s="99"/>
    </row>
    <row r="9" spans="1:8" ht="18.75" customHeight="1" x14ac:dyDescent="0.3">
      <c r="A9" s="216" t="s">
        <v>213</v>
      </c>
      <c r="B9" s="99"/>
      <c r="C9" s="104">
        <v>0.16</v>
      </c>
      <c r="D9" s="234">
        <v>15</v>
      </c>
      <c r="E9" s="165">
        <v>18</v>
      </c>
      <c r="F9" s="149">
        <v>25.2</v>
      </c>
      <c r="G9" s="149">
        <v>10.1</v>
      </c>
      <c r="H9" s="166" t="s">
        <v>304</v>
      </c>
    </row>
    <row r="10" spans="1:8" x14ac:dyDescent="0.3">
      <c r="A10" s="216" t="s">
        <v>214</v>
      </c>
      <c r="B10" s="99"/>
      <c r="C10" s="104">
        <v>0.15</v>
      </c>
      <c r="D10" s="234">
        <v>13</v>
      </c>
      <c r="E10" s="165">
        <v>14</v>
      </c>
      <c r="F10" s="167">
        <v>10.1</v>
      </c>
      <c r="G10" s="167">
        <v>8.3000000000000007</v>
      </c>
      <c r="H10" s="166"/>
    </row>
    <row r="11" spans="1:8" x14ac:dyDescent="0.3">
      <c r="A11" s="216" t="s">
        <v>215</v>
      </c>
      <c r="B11" s="99"/>
      <c r="C11" s="104">
        <v>0.19</v>
      </c>
      <c r="D11" s="234">
        <v>19</v>
      </c>
      <c r="E11" s="165">
        <v>18</v>
      </c>
      <c r="F11" s="168">
        <v>11.7</v>
      </c>
      <c r="G11" s="168">
        <v>12.9</v>
      </c>
      <c r="H11" s="166"/>
    </row>
    <row r="12" spans="1:8" x14ac:dyDescent="0.3">
      <c r="A12" s="216" t="s">
        <v>216</v>
      </c>
      <c r="B12" s="99"/>
      <c r="C12" s="104">
        <v>0.36</v>
      </c>
      <c r="D12" s="234">
        <v>14</v>
      </c>
      <c r="E12" s="165">
        <v>17</v>
      </c>
      <c r="F12" s="168">
        <v>25.1</v>
      </c>
      <c r="G12" s="168">
        <v>40.5</v>
      </c>
      <c r="H12" s="166"/>
    </row>
    <row r="13" spans="1:8" ht="30" customHeight="1" x14ac:dyDescent="0.3">
      <c r="A13" s="216" t="s">
        <v>217</v>
      </c>
      <c r="B13" s="99"/>
      <c r="C13" s="235" t="s">
        <v>218</v>
      </c>
      <c r="D13" s="236" t="s">
        <v>218</v>
      </c>
      <c r="E13" s="169" t="s">
        <v>218</v>
      </c>
      <c r="F13" s="169" t="s">
        <v>218</v>
      </c>
      <c r="G13" s="169" t="s">
        <v>218</v>
      </c>
      <c r="H13" s="170"/>
    </row>
    <row r="14" spans="1:8" ht="60" x14ac:dyDescent="0.3">
      <c r="A14" s="216" t="s">
        <v>219</v>
      </c>
      <c r="B14" s="99"/>
      <c r="C14" s="235" t="s">
        <v>218</v>
      </c>
      <c r="D14" s="236" t="s">
        <v>218</v>
      </c>
      <c r="E14" s="171"/>
      <c r="F14" s="171"/>
      <c r="G14" s="171"/>
      <c r="H14" s="170"/>
    </row>
    <row r="15" spans="1:8" ht="44.25" customHeight="1" x14ac:dyDescent="0.3">
      <c r="A15" s="216" t="s">
        <v>220</v>
      </c>
      <c r="B15" s="99"/>
      <c r="C15" s="62" t="s">
        <v>218</v>
      </c>
      <c r="D15" s="63" t="s">
        <v>218</v>
      </c>
      <c r="E15" s="172"/>
      <c r="F15" s="172"/>
      <c r="G15" s="172"/>
      <c r="H15" s="173"/>
    </row>
    <row r="16" spans="1:8" ht="18.75" customHeight="1" x14ac:dyDescent="0.3">
      <c r="A16" s="216" t="s">
        <v>221</v>
      </c>
      <c r="B16" s="99"/>
      <c r="C16" s="169" t="s">
        <v>218</v>
      </c>
      <c r="D16" s="169" t="s">
        <v>218</v>
      </c>
      <c r="E16" s="169" t="s">
        <v>218</v>
      </c>
      <c r="F16" s="174" t="s">
        <v>218</v>
      </c>
      <c r="G16" s="174" t="s">
        <v>218</v>
      </c>
      <c r="H16" s="173"/>
    </row>
    <row r="17" spans="1:9" x14ac:dyDescent="0.3">
      <c r="A17" s="216" t="s">
        <v>219</v>
      </c>
      <c r="B17" s="99"/>
      <c r="C17" s="171"/>
      <c r="D17" s="171"/>
      <c r="E17" s="171"/>
      <c r="F17" s="174"/>
      <c r="G17" s="174"/>
      <c r="H17" s="173"/>
    </row>
    <row r="18" spans="1:9" ht="57" customHeight="1" x14ac:dyDescent="0.3">
      <c r="A18" s="216" t="s">
        <v>222</v>
      </c>
      <c r="B18" s="99"/>
      <c r="C18" s="172"/>
      <c r="D18" s="172"/>
      <c r="E18" s="172"/>
      <c r="F18" s="174"/>
      <c r="G18" s="174"/>
      <c r="H18" s="173"/>
    </row>
    <row r="19" spans="1:9" ht="116.25" customHeight="1" x14ac:dyDescent="0.3">
      <c r="A19" s="217" t="s">
        <v>223</v>
      </c>
      <c r="B19" s="99"/>
      <c r="C19" s="105"/>
      <c r="D19" s="234">
        <v>2.04</v>
      </c>
      <c r="E19" s="165">
        <v>3.93</v>
      </c>
      <c r="F19" s="165">
        <v>4.29</v>
      </c>
      <c r="G19" s="165">
        <v>4.72</v>
      </c>
      <c r="H19" s="175" t="s">
        <v>305</v>
      </c>
    </row>
    <row r="20" spans="1:9" ht="75" x14ac:dyDescent="0.3">
      <c r="A20" s="222" t="s">
        <v>224</v>
      </c>
      <c r="B20" s="96"/>
      <c r="C20" s="96"/>
      <c r="D20" s="96"/>
      <c r="E20" s="133"/>
      <c r="F20" s="133"/>
      <c r="G20" s="133"/>
      <c r="H20" s="96"/>
    </row>
    <row r="21" spans="1:9" ht="112.5" customHeight="1" x14ac:dyDescent="0.3">
      <c r="A21" s="217" t="s">
        <v>300</v>
      </c>
      <c r="B21" s="99"/>
      <c r="C21" s="107">
        <v>3.8E-3</v>
      </c>
      <c r="D21" s="237">
        <v>0.77</v>
      </c>
      <c r="E21" s="176">
        <v>0.76</v>
      </c>
      <c r="F21" s="177">
        <v>3.8</v>
      </c>
      <c r="G21" s="177">
        <v>4.7</v>
      </c>
      <c r="H21" s="178" t="s">
        <v>306</v>
      </c>
    </row>
    <row r="22" spans="1:9" ht="131.25" x14ac:dyDescent="0.3">
      <c r="A22" s="217" t="s">
        <v>225</v>
      </c>
      <c r="B22" s="99"/>
      <c r="C22" s="107"/>
      <c r="D22" s="237">
        <v>0.21</v>
      </c>
      <c r="E22" s="176">
        <v>0.48</v>
      </c>
      <c r="F22" s="136">
        <v>4.9000000000000004</v>
      </c>
      <c r="G22" s="179">
        <v>3.8</v>
      </c>
      <c r="H22" s="180" t="s">
        <v>307</v>
      </c>
    </row>
    <row r="23" spans="1:9" ht="93.75" x14ac:dyDescent="0.3">
      <c r="A23" s="217" t="s">
        <v>301</v>
      </c>
      <c r="B23" s="99"/>
      <c r="C23" s="107">
        <v>2.3999999999999998E-3</v>
      </c>
      <c r="D23" s="237">
        <v>0.27</v>
      </c>
      <c r="E23" s="176">
        <v>0.27</v>
      </c>
      <c r="F23" s="181">
        <v>0.5</v>
      </c>
      <c r="G23" s="181">
        <v>1</v>
      </c>
      <c r="H23" s="181"/>
    </row>
    <row r="24" spans="1:9" ht="49.5" customHeight="1" x14ac:dyDescent="0.3">
      <c r="A24" s="182" t="s">
        <v>226</v>
      </c>
      <c r="B24" s="183"/>
      <c r="C24" s="183"/>
      <c r="D24" s="183"/>
      <c r="E24" s="183"/>
      <c r="F24" s="183"/>
      <c r="G24" s="183"/>
      <c r="H24" s="184"/>
      <c r="I24" s="1"/>
    </row>
    <row r="25" spans="1:9" ht="131.25" x14ac:dyDescent="0.3">
      <c r="A25" s="217" t="s">
        <v>308</v>
      </c>
      <c r="B25" s="99"/>
      <c r="C25" s="107">
        <v>0.90969999999999995</v>
      </c>
      <c r="D25" s="234">
        <v>86.98</v>
      </c>
      <c r="E25" s="165">
        <v>94.75</v>
      </c>
      <c r="F25" s="116">
        <v>98.13</v>
      </c>
      <c r="G25" s="206"/>
      <c r="H25" s="116" t="s">
        <v>289</v>
      </c>
    </row>
    <row r="26" spans="1:9" ht="112.5" x14ac:dyDescent="0.3">
      <c r="A26" s="217" t="s">
        <v>227</v>
      </c>
      <c r="B26" s="99"/>
      <c r="C26" s="107"/>
      <c r="D26" s="238"/>
      <c r="E26" s="191"/>
      <c r="F26" s="159"/>
      <c r="G26" s="207"/>
      <c r="H26" s="99" t="s">
        <v>309</v>
      </c>
    </row>
    <row r="27" spans="1:9" ht="39.75" x14ac:dyDescent="0.3">
      <c r="A27" s="217" t="s">
        <v>170</v>
      </c>
      <c r="B27" s="99"/>
      <c r="C27" s="107"/>
      <c r="D27" s="239">
        <v>84.4</v>
      </c>
      <c r="E27" s="185">
        <v>84.1</v>
      </c>
      <c r="F27" s="208">
        <v>84.3</v>
      </c>
      <c r="G27" s="122">
        <v>79.5</v>
      </c>
      <c r="H27" s="186" t="s">
        <v>310</v>
      </c>
    </row>
    <row r="28" spans="1:9" x14ac:dyDescent="0.3">
      <c r="A28" s="217" t="s">
        <v>228</v>
      </c>
      <c r="B28" s="99"/>
      <c r="C28" s="107"/>
      <c r="D28" s="240">
        <v>59.09</v>
      </c>
      <c r="E28" s="187">
        <v>55.8</v>
      </c>
      <c r="F28" s="208">
        <v>55.9</v>
      </c>
      <c r="G28" s="122">
        <v>49.6</v>
      </c>
      <c r="H28" s="145"/>
    </row>
    <row r="29" spans="1:9" ht="243.75" customHeight="1" x14ac:dyDescent="0.3">
      <c r="A29" s="217" t="s">
        <v>311</v>
      </c>
      <c r="B29" s="99"/>
      <c r="C29" s="102"/>
      <c r="D29" s="237">
        <v>19.2</v>
      </c>
      <c r="E29" s="176">
        <v>21.73</v>
      </c>
      <c r="F29" s="151" t="s">
        <v>229</v>
      </c>
      <c r="G29" s="151" t="s">
        <v>229</v>
      </c>
      <c r="H29" s="188"/>
    </row>
    <row r="30" spans="1:9" ht="136.5" customHeight="1" x14ac:dyDescent="0.3">
      <c r="A30" s="217" t="s">
        <v>230</v>
      </c>
      <c r="B30" s="99"/>
      <c r="C30" s="107"/>
      <c r="D30" s="237">
        <v>1.41</v>
      </c>
      <c r="E30" s="176">
        <v>16.54</v>
      </c>
      <c r="F30" s="124">
        <v>18.2</v>
      </c>
      <c r="G30" s="123">
        <v>14</v>
      </c>
      <c r="H30" s="123"/>
    </row>
    <row r="31" spans="1:9" ht="112.5" x14ac:dyDescent="0.3">
      <c r="A31" s="222" t="s">
        <v>231</v>
      </c>
      <c r="B31" s="96"/>
      <c r="C31" s="96"/>
      <c r="D31" s="96"/>
      <c r="E31" s="133"/>
      <c r="F31" s="133"/>
      <c r="G31" s="133"/>
      <c r="H31" s="96"/>
    </row>
    <row r="32" spans="1:9" ht="77.25" customHeight="1" x14ac:dyDescent="0.3">
      <c r="A32" s="216" t="s">
        <v>312</v>
      </c>
      <c r="B32" s="99"/>
      <c r="C32" s="107">
        <v>0.75</v>
      </c>
      <c r="D32" s="241">
        <v>100</v>
      </c>
      <c r="E32" s="176">
        <v>0.73</v>
      </c>
      <c r="F32" s="154">
        <v>0.73</v>
      </c>
      <c r="G32" s="209">
        <v>0.73</v>
      </c>
      <c r="H32" s="189"/>
    </row>
    <row r="33" spans="1:8" ht="93.75" x14ac:dyDescent="0.3">
      <c r="A33" s="217" t="s">
        <v>313</v>
      </c>
      <c r="B33" s="99"/>
      <c r="C33" s="158">
        <v>100</v>
      </c>
      <c r="D33" s="241">
        <v>100</v>
      </c>
      <c r="E33" s="241">
        <v>100</v>
      </c>
      <c r="F33" s="241">
        <v>100</v>
      </c>
      <c r="G33" s="159">
        <v>100</v>
      </c>
      <c r="H33" s="99"/>
    </row>
    <row r="34" spans="1:8" x14ac:dyDescent="0.3">
      <c r="A34" s="216" t="s">
        <v>232</v>
      </c>
      <c r="B34" s="99"/>
      <c r="C34" s="104">
        <v>1</v>
      </c>
      <c r="D34" s="241">
        <v>100</v>
      </c>
      <c r="E34" s="190">
        <v>100</v>
      </c>
      <c r="F34" s="190">
        <v>100</v>
      </c>
      <c r="G34" s="159">
        <v>100</v>
      </c>
      <c r="H34" s="190"/>
    </row>
    <row r="35" spans="1:8" x14ac:dyDescent="0.3">
      <c r="A35" s="216" t="s">
        <v>233</v>
      </c>
      <c r="B35" s="99"/>
      <c r="C35" s="104">
        <v>1</v>
      </c>
      <c r="D35" s="241">
        <v>100</v>
      </c>
      <c r="E35" s="190">
        <v>100</v>
      </c>
      <c r="F35" s="190">
        <v>100</v>
      </c>
      <c r="G35" s="159">
        <v>100</v>
      </c>
      <c r="H35" s="190"/>
    </row>
    <row r="36" spans="1:8" x14ac:dyDescent="0.3">
      <c r="A36" s="216" t="s">
        <v>234</v>
      </c>
      <c r="B36" s="99"/>
      <c r="C36" s="104">
        <v>1</v>
      </c>
      <c r="D36" s="241">
        <v>100</v>
      </c>
      <c r="E36" s="190">
        <v>100</v>
      </c>
      <c r="F36" s="190">
        <v>100</v>
      </c>
      <c r="G36" s="159">
        <v>100</v>
      </c>
      <c r="H36" s="190"/>
    </row>
    <row r="37" spans="1:8" x14ac:dyDescent="0.3">
      <c r="A37" s="216" t="s">
        <v>235</v>
      </c>
      <c r="B37" s="99"/>
      <c r="C37" s="104">
        <v>1</v>
      </c>
      <c r="D37" s="241">
        <v>100</v>
      </c>
      <c r="E37" s="190">
        <v>100</v>
      </c>
      <c r="F37" s="190">
        <v>100</v>
      </c>
      <c r="G37" s="159">
        <v>100</v>
      </c>
      <c r="H37" s="190"/>
    </row>
    <row r="38" spans="1:8" x14ac:dyDescent="0.3">
      <c r="A38" s="216" t="s">
        <v>236</v>
      </c>
      <c r="B38" s="99"/>
      <c r="C38" s="104">
        <v>1</v>
      </c>
      <c r="D38" s="241">
        <v>100</v>
      </c>
      <c r="E38" s="190">
        <v>100</v>
      </c>
      <c r="F38" s="190">
        <v>100</v>
      </c>
      <c r="G38" s="159">
        <v>100</v>
      </c>
      <c r="H38" s="190"/>
    </row>
    <row r="39" spans="1:8" x14ac:dyDescent="0.3">
      <c r="A39" s="216" t="s">
        <v>237</v>
      </c>
      <c r="B39" s="99"/>
      <c r="C39" s="104">
        <v>1</v>
      </c>
      <c r="D39" s="241">
        <v>100</v>
      </c>
      <c r="E39" s="190">
        <v>100</v>
      </c>
      <c r="F39" s="190">
        <v>100</v>
      </c>
      <c r="G39" s="159">
        <v>100</v>
      </c>
      <c r="H39" s="190"/>
    </row>
    <row r="40" spans="1:8" x14ac:dyDescent="0.3">
      <c r="A40" s="216" t="s">
        <v>238</v>
      </c>
      <c r="B40" s="99"/>
      <c r="C40" s="104">
        <v>1</v>
      </c>
      <c r="D40" s="190">
        <v>100</v>
      </c>
      <c r="E40" s="190">
        <v>100</v>
      </c>
      <c r="F40" s="190">
        <v>100</v>
      </c>
      <c r="G40" s="159">
        <v>100</v>
      </c>
      <c r="H40" s="190"/>
    </row>
    <row r="41" spans="1:8" x14ac:dyDescent="0.3">
      <c r="A41" s="216" t="s">
        <v>239</v>
      </c>
      <c r="B41" s="99"/>
      <c r="C41" s="104">
        <v>1</v>
      </c>
      <c r="D41" s="190">
        <v>100</v>
      </c>
      <c r="E41" s="190">
        <v>100</v>
      </c>
      <c r="F41" s="190">
        <v>100</v>
      </c>
      <c r="G41" s="159">
        <v>100</v>
      </c>
      <c r="H41" s="190"/>
    </row>
    <row r="42" spans="1:8" ht="100.5" customHeight="1" x14ac:dyDescent="0.3">
      <c r="A42" s="217" t="s">
        <v>314</v>
      </c>
      <c r="B42" s="99"/>
      <c r="C42" s="102"/>
      <c r="D42" s="237"/>
      <c r="E42" s="159"/>
      <c r="F42" s="159"/>
      <c r="G42" s="159"/>
      <c r="H42" s="99"/>
    </row>
    <row r="43" spans="1:8" x14ac:dyDescent="0.3">
      <c r="A43" s="216" t="s">
        <v>240</v>
      </c>
      <c r="B43" s="99"/>
      <c r="C43" s="105">
        <v>1</v>
      </c>
      <c r="D43" s="237">
        <v>1</v>
      </c>
      <c r="E43" s="191">
        <v>1</v>
      </c>
      <c r="F43" s="208">
        <v>1</v>
      </c>
      <c r="G43" s="122">
        <v>1</v>
      </c>
      <c r="H43" s="143"/>
    </row>
    <row r="44" spans="1:8" ht="37.5" x14ac:dyDescent="0.3">
      <c r="A44" s="217" t="s">
        <v>241</v>
      </c>
      <c r="B44" s="99"/>
      <c r="C44" s="159">
        <v>1</v>
      </c>
      <c r="D44" s="159">
        <v>1</v>
      </c>
      <c r="E44" s="191">
        <v>1</v>
      </c>
      <c r="F44" s="208">
        <v>1</v>
      </c>
      <c r="G44" s="122">
        <v>1</v>
      </c>
      <c r="H44" s="143"/>
    </row>
    <row r="45" spans="1:8" ht="133.5" customHeight="1" x14ac:dyDescent="0.3">
      <c r="A45" s="222" t="s">
        <v>242</v>
      </c>
      <c r="B45" s="96"/>
      <c r="C45" s="96"/>
      <c r="D45" s="96"/>
      <c r="E45" s="133"/>
      <c r="F45" s="133"/>
      <c r="G45" s="133"/>
      <c r="H45" s="96"/>
    </row>
    <row r="46" spans="1:8" ht="76.5" customHeight="1" x14ac:dyDescent="0.3">
      <c r="A46" s="217" t="s">
        <v>243</v>
      </c>
      <c r="B46" s="99"/>
      <c r="C46" s="158">
        <v>0</v>
      </c>
      <c r="D46" s="237">
        <v>100</v>
      </c>
      <c r="E46" s="243">
        <v>100</v>
      </c>
      <c r="F46" s="192">
        <v>25</v>
      </c>
      <c r="G46" s="210">
        <v>33.299999999999997</v>
      </c>
      <c r="H46" s="192" t="s">
        <v>315</v>
      </c>
    </row>
    <row r="47" spans="1:8" ht="93.75" x14ac:dyDescent="0.3">
      <c r="A47" s="222" t="s">
        <v>244</v>
      </c>
      <c r="B47" s="96"/>
      <c r="C47" s="96"/>
      <c r="D47" s="96"/>
      <c r="E47" s="133"/>
      <c r="F47" s="134"/>
      <c r="G47" s="134"/>
      <c r="H47" s="193"/>
    </row>
    <row r="48" spans="1:8" ht="93.75" x14ac:dyDescent="0.3">
      <c r="A48" s="217" t="s">
        <v>245</v>
      </c>
      <c r="B48" s="99"/>
      <c r="C48" s="105" t="s">
        <v>322</v>
      </c>
      <c r="D48" s="234">
        <v>6.3</v>
      </c>
      <c r="E48" s="194">
        <v>7.08</v>
      </c>
      <c r="F48" s="154">
        <v>7.71</v>
      </c>
      <c r="G48" s="207">
        <v>9.8000000000000007</v>
      </c>
      <c r="H48" s="195"/>
    </row>
    <row r="49" spans="1:254" ht="112.5" x14ac:dyDescent="0.3">
      <c r="A49" s="217" t="s">
        <v>316</v>
      </c>
      <c r="B49" s="99"/>
      <c r="C49" s="107">
        <v>0.22639999999999999</v>
      </c>
      <c r="D49" s="234">
        <v>10.7</v>
      </c>
      <c r="E49" s="165">
        <v>8.26</v>
      </c>
      <c r="F49" s="136">
        <v>6.33</v>
      </c>
      <c r="G49" s="159">
        <v>6.32</v>
      </c>
      <c r="H49" s="196"/>
    </row>
    <row r="50" spans="1:254" ht="74.25" customHeight="1" x14ac:dyDescent="0.3">
      <c r="A50" s="216" t="s">
        <v>317</v>
      </c>
      <c r="B50" s="99"/>
      <c r="C50" s="244" t="s">
        <v>323</v>
      </c>
      <c r="D50" s="245" t="s">
        <v>246</v>
      </c>
      <c r="E50" s="211" t="s">
        <v>247</v>
      </c>
      <c r="F50" s="212" t="s">
        <v>318</v>
      </c>
      <c r="G50" s="212" t="s">
        <v>319</v>
      </c>
      <c r="H50" s="197" t="s">
        <v>320</v>
      </c>
    </row>
    <row r="51" spans="1:254" ht="56.25" x14ac:dyDescent="0.3">
      <c r="A51" s="216" t="s">
        <v>248</v>
      </c>
      <c r="B51" s="99"/>
      <c r="C51" s="246"/>
      <c r="D51" s="234">
        <v>0</v>
      </c>
      <c r="E51" s="165">
        <v>0</v>
      </c>
      <c r="F51" s="136">
        <f>100-F52</f>
        <v>93.67</v>
      </c>
      <c r="G51" s="159">
        <v>93.68</v>
      </c>
      <c r="H51" s="198"/>
    </row>
    <row r="52" spans="1:254" ht="42.75" customHeight="1" x14ac:dyDescent="0.3">
      <c r="A52" s="216" t="s">
        <v>249</v>
      </c>
      <c r="B52" s="99"/>
      <c r="C52" s="246"/>
      <c r="D52" s="234">
        <v>0</v>
      </c>
      <c r="E52" s="165">
        <v>0</v>
      </c>
      <c r="F52" s="136">
        <v>6.33</v>
      </c>
      <c r="G52" s="108">
        <v>6.32</v>
      </c>
      <c r="H52" s="198"/>
    </row>
    <row r="53" spans="1:254" ht="93.75" customHeight="1" x14ac:dyDescent="0.3">
      <c r="A53" s="222" t="s">
        <v>250</v>
      </c>
      <c r="B53" s="96"/>
      <c r="C53" s="246"/>
      <c r="D53" s="242"/>
      <c r="E53" s="133"/>
      <c r="F53" s="133"/>
      <c r="G53" s="133"/>
      <c r="H53" s="96"/>
    </row>
    <row r="54" spans="1:254" ht="150" x14ac:dyDescent="0.3">
      <c r="A54" s="217" t="s">
        <v>251</v>
      </c>
      <c r="B54" s="99"/>
      <c r="C54" s="246">
        <v>0</v>
      </c>
      <c r="D54" s="103">
        <v>0</v>
      </c>
      <c r="E54" s="159">
        <v>0</v>
      </c>
      <c r="F54" s="159">
        <v>0</v>
      </c>
      <c r="G54" s="159">
        <v>0</v>
      </c>
      <c r="H54" s="159"/>
    </row>
    <row r="55" spans="1:254" ht="93" customHeight="1" x14ac:dyDescent="0.3">
      <c r="A55" s="223" t="s">
        <v>252</v>
      </c>
      <c r="B55" s="96"/>
      <c r="C55" s="246"/>
      <c r="D55" s="242"/>
      <c r="E55" s="133"/>
      <c r="F55" s="133"/>
      <c r="G55" s="133"/>
      <c r="H55" s="96"/>
    </row>
    <row r="56" spans="1:254" ht="112.5" customHeight="1" x14ac:dyDescent="0.3">
      <c r="A56" s="216" t="s">
        <v>253</v>
      </c>
      <c r="B56" s="99"/>
      <c r="C56" s="246">
        <v>0</v>
      </c>
      <c r="D56" s="247">
        <v>0</v>
      </c>
      <c r="E56" s="205">
        <v>0</v>
      </c>
      <c r="F56" s="205">
        <v>0</v>
      </c>
      <c r="G56" s="205">
        <v>0</v>
      </c>
      <c r="H56" s="161"/>
    </row>
    <row r="57" spans="1:254" ht="112.5" x14ac:dyDescent="0.3">
      <c r="A57" s="224" t="s">
        <v>254</v>
      </c>
      <c r="B57" s="199"/>
      <c r="C57" s="246">
        <v>0</v>
      </c>
      <c r="D57" s="248">
        <v>0</v>
      </c>
      <c r="E57" s="213">
        <v>0</v>
      </c>
      <c r="F57" s="213">
        <v>0</v>
      </c>
      <c r="G57" s="213">
        <v>0</v>
      </c>
      <c r="H57" s="200"/>
    </row>
    <row r="58" spans="1:254" s="2" customFormat="1" ht="56.25" x14ac:dyDescent="0.3">
      <c r="A58" s="218" t="s">
        <v>255</v>
      </c>
      <c r="B58" s="201"/>
      <c r="C58" s="249"/>
      <c r="D58" s="250"/>
      <c r="E58" s="201"/>
      <c r="F58" s="201"/>
      <c r="G58" s="214"/>
      <c r="H58" s="201"/>
      <c r="L58" s="12"/>
      <c r="O58" s="12"/>
      <c r="R58" s="12"/>
      <c r="U58" s="12"/>
      <c r="X58" s="12"/>
      <c r="AA58" s="12"/>
      <c r="AD58" s="12"/>
      <c r="AG58" s="12"/>
      <c r="AJ58" s="12"/>
      <c r="AM58" s="12"/>
      <c r="AP58" s="12"/>
      <c r="AS58" s="12"/>
      <c r="AV58" s="12"/>
      <c r="AY58" s="12"/>
      <c r="BB58" s="12"/>
      <c r="BE58" s="12"/>
      <c r="BH58" s="12"/>
      <c r="BK58" s="12"/>
      <c r="BN58" s="12"/>
      <c r="BQ58" s="12"/>
      <c r="BT58" s="12"/>
      <c r="BW58" s="12"/>
      <c r="BZ58" s="12"/>
      <c r="CC58" s="12"/>
      <c r="CF58" s="12"/>
      <c r="CI58" s="12"/>
      <c r="CL58" s="12"/>
      <c r="CO58" s="12"/>
      <c r="CR58" s="12"/>
      <c r="CU58" s="12"/>
      <c r="CX58" s="12"/>
      <c r="DA58" s="12"/>
      <c r="DD58" s="12"/>
      <c r="DG58" s="12"/>
      <c r="DJ58" s="12"/>
      <c r="DM58" s="12"/>
      <c r="DP58" s="12"/>
      <c r="DS58" s="12"/>
      <c r="DV58" s="12"/>
      <c r="DY58" s="12"/>
      <c r="EB58" s="12"/>
      <c r="EE58" s="12"/>
      <c r="EH58" s="12"/>
      <c r="EK58" s="12"/>
      <c r="EN58" s="12"/>
      <c r="EQ58" s="12"/>
      <c r="ET58" s="12"/>
      <c r="EW58" s="12"/>
      <c r="EZ58" s="12"/>
      <c r="FC58" s="12"/>
      <c r="FF58" s="12"/>
      <c r="FI58" s="12"/>
      <c r="FL58" s="12"/>
      <c r="FO58" s="12"/>
      <c r="FR58" s="12"/>
      <c r="FU58" s="12"/>
      <c r="FX58" s="12"/>
      <c r="GA58" s="12"/>
      <c r="GD58" s="12"/>
      <c r="GG58" s="12"/>
      <c r="GJ58" s="12"/>
      <c r="GM58" s="12"/>
      <c r="GP58" s="12"/>
      <c r="GS58" s="12"/>
      <c r="GV58" s="12"/>
      <c r="GY58" s="12"/>
      <c r="HB58" s="12"/>
      <c r="HE58" s="12"/>
      <c r="HH58" s="12"/>
      <c r="HK58" s="12"/>
      <c r="HN58" s="12"/>
      <c r="HQ58" s="12"/>
      <c r="HT58" s="12"/>
      <c r="HW58" s="12"/>
      <c r="HZ58" s="12"/>
      <c r="IC58" s="12"/>
      <c r="IF58" s="12"/>
      <c r="II58" s="12"/>
      <c r="IK58" s="13"/>
      <c r="IL58" s="13"/>
      <c r="IM58" s="13"/>
      <c r="IN58" s="13"/>
      <c r="IO58" s="13"/>
      <c r="IP58" s="13"/>
      <c r="IQ58" s="13"/>
      <c r="IR58" s="13"/>
      <c r="IS58" s="13"/>
      <c r="IT58" s="13"/>
    </row>
    <row r="59" spans="1:254" ht="191.25" customHeight="1" x14ac:dyDescent="0.3">
      <c r="A59" s="225" t="s">
        <v>256</v>
      </c>
      <c r="B59" s="202"/>
      <c r="C59" s="102"/>
      <c r="D59" s="251"/>
      <c r="E59" s="215"/>
      <c r="F59" s="215"/>
      <c r="G59" s="215"/>
      <c r="H59" s="203"/>
    </row>
    <row r="60" spans="1:254" ht="37.5" x14ac:dyDescent="0.3">
      <c r="A60" s="216" t="s">
        <v>257</v>
      </c>
      <c r="B60" s="99"/>
      <c r="C60" s="104">
        <v>0.97</v>
      </c>
      <c r="D60" s="237">
        <v>98</v>
      </c>
      <c r="E60" s="176">
        <v>98</v>
      </c>
      <c r="F60" s="159">
        <v>100</v>
      </c>
      <c r="G60" s="159">
        <v>100</v>
      </c>
      <c r="H60" s="159"/>
    </row>
    <row r="61" spans="1:254" ht="37.5" x14ac:dyDescent="0.3">
      <c r="A61" s="216" t="s">
        <v>258</v>
      </c>
      <c r="B61" s="99"/>
      <c r="C61" s="104">
        <v>1</v>
      </c>
      <c r="D61" s="237">
        <v>99</v>
      </c>
      <c r="E61" s="176">
        <v>100</v>
      </c>
      <c r="F61" s="159">
        <v>100</v>
      </c>
      <c r="G61" s="159">
        <v>100</v>
      </c>
      <c r="H61" s="159"/>
    </row>
    <row r="62" spans="1:254" ht="56.25" x14ac:dyDescent="0.3">
      <c r="A62" s="216" t="s">
        <v>259</v>
      </c>
      <c r="B62" s="99"/>
      <c r="C62" s="107">
        <v>0.93500000000000005</v>
      </c>
      <c r="D62" s="237">
        <v>95</v>
      </c>
      <c r="E62" s="176">
        <v>95</v>
      </c>
      <c r="F62" s="159">
        <v>100</v>
      </c>
      <c r="G62" s="159">
        <v>100</v>
      </c>
      <c r="H62" s="159"/>
    </row>
    <row r="63" spans="1:254" ht="56.25" x14ac:dyDescent="0.3">
      <c r="A63" s="216" t="s">
        <v>260</v>
      </c>
      <c r="B63" s="99"/>
      <c r="C63" s="104">
        <v>0.95</v>
      </c>
      <c r="D63" s="237">
        <v>97</v>
      </c>
      <c r="E63" s="176">
        <v>97</v>
      </c>
      <c r="F63" s="159">
        <v>100</v>
      </c>
      <c r="G63" s="159">
        <v>100</v>
      </c>
      <c r="H63" s="159"/>
    </row>
    <row r="64" spans="1:254" x14ac:dyDescent="0.3">
      <c r="A64" s="226"/>
    </row>
    <row r="65" spans="1:1" x14ac:dyDescent="0.3">
      <c r="A65" s="226"/>
    </row>
  </sheetData>
  <sheetProtection selectLockedCells="1" selectUnlockedCells="1"/>
  <mergeCells count="11">
    <mergeCell ref="A24:H24"/>
    <mergeCell ref="E16:E18"/>
    <mergeCell ref="F16:F18"/>
    <mergeCell ref="G16:G18"/>
    <mergeCell ref="H9:H12"/>
    <mergeCell ref="E13:E15"/>
    <mergeCell ref="F13:F15"/>
    <mergeCell ref="G13:G15"/>
    <mergeCell ref="C4:G4"/>
    <mergeCell ref="C16:C18"/>
    <mergeCell ref="D16:D18"/>
  </mergeCells>
  <pageMargins left="0.7" right="0.7" top="0.75" bottom="0.75" header="0.51180555555555596" footer="0.51180555555555596"/>
  <pageSetup paperSize="9" firstPageNumber="0" fitToHeight="0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дошкольное образование</vt:lpstr>
      <vt:lpstr>Нач-е, осн-е ср-е обр</vt:lpstr>
      <vt:lpstr>дополнит обр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Кузьмина Галина Александровна</cp:lastModifiedBy>
  <cp:revision>0</cp:revision>
  <cp:lastPrinted>2025-11-07T05:43:09Z</cp:lastPrinted>
  <dcterms:created xsi:type="dcterms:W3CDTF">2015-06-05T18:19:00Z</dcterms:created>
  <dcterms:modified xsi:type="dcterms:W3CDTF">2025-11-07T07:06:40Z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ICV">
    <vt:lpwstr>F7F4FD7FF82541579EC4F40BA0EDCA6D_13</vt:lpwstr>
  </property>
  <property fmtid="{D5CDD505-2E9C-101B-9397-08002B2CF9AE}" pid="4" name="KSOProductBuildVer">
    <vt:lpwstr>1049-12.2.0.23131</vt:lpwstr>
  </property>
</Properties>
</file>